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5576" windowHeight="9432" activeTab="3"/>
  </bookViews>
  <sheets>
    <sheet name="Р-Крестьянская 8" sheetId="1" r:id="rId1"/>
    <sheet name="Р-Крестьянская 8(2019)" sheetId="2" r:id="rId2"/>
    <sheet name="Р-Крестьянская 8(2020)" sheetId="3" r:id="rId3"/>
    <sheet name="Р-Крестьянская 8(2021)" sheetId="4" r:id="rId4"/>
  </sheets>
  <externalReferences>
    <externalReference r:id="rId5"/>
    <externalReference r:id="rId6"/>
    <externalReference r:id="rId7"/>
    <externalReference r:id="rId8"/>
  </externalReferences>
  <definedNames>
    <definedName name="Z_6E36EA37_049E_4FAE_B719_2847CD16F858_.wvu.Cols" localSheetId="0" hidden="1">'Р-Крестьянская 8'!#REF!,'Р-Крестьянская 8'!#REF!</definedName>
    <definedName name="Z_6E36EA37_049E_4FAE_B719_2847CD16F858_.wvu.Rows" localSheetId="0" hidden="1">'Р-Крестьянская 8'!$42:$45</definedName>
    <definedName name="Z_73C0D023_21BD_4441_8EFA_957546C15799_.wvu.Cols" localSheetId="0" hidden="1">'Р-Крестьянская 8'!#REF!,'Р-Крестьянская 8'!#REF!</definedName>
    <definedName name="Z_73C0D023_21BD_4441_8EFA_957546C15799_.wvu.Rows" localSheetId="0" hidden="1">'Р-Крестьянская 8'!$42:$45</definedName>
    <definedName name="_xlnm.Print_Area" localSheetId="0">'Р-Крестьянская 8'!$A$1:$G$60</definedName>
  </definedNames>
  <calcPr calcId="145621"/>
</workbook>
</file>

<file path=xl/calcChain.xml><?xml version="1.0" encoding="utf-8"?>
<calcChain xmlns="http://schemas.openxmlformats.org/spreadsheetml/2006/main">
  <c r="F61" i="4" l="1"/>
  <c r="F33" i="4" l="1"/>
  <c r="F49" i="4" l="1"/>
  <c r="F48" i="4"/>
  <c r="F47" i="4"/>
  <c r="F41" i="4"/>
  <c r="F39" i="4"/>
  <c r="F38" i="4"/>
  <c r="F37" i="4"/>
  <c r="F36" i="4"/>
  <c r="F35" i="4"/>
  <c r="F32" i="4"/>
  <c r="F31" i="4"/>
  <c r="F30" i="4"/>
  <c r="F29" i="4"/>
  <c r="F28" i="4"/>
  <c r="F26" i="4" s="1"/>
  <c r="F51" i="4" s="1"/>
  <c r="F25" i="4"/>
  <c r="G8" i="4"/>
  <c r="G6" i="4"/>
  <c r="A2" i="4"/>
  <c r="F58" i="4"/>
  <c r="F57" i="4"/>
  <c r="F52" i="4"/>
  <c r="F40" i="4"/>
  <c r="G21" i="4"/>
  <c r="F21" i="4"/>
  <c r="E21" i="4"/>
  <c r="G16" i="4"/>
  <c r="F16" i="4"/>
  <c r="E16" i="4"/>
  <c r="G9" i="4"/>
  <c r="F9" i="4"/>
  <c r="E9" i="4"/>
  <c r="F56" i="4" l="1"/>
  <c r="F59" i="4" s="1"/>
  <c r="F33" i="3"/>
  <c r="F49" i="3" l="1"/>
  <c r="F48" i="3"/>
  <c r="F47" i="3"/>
  <c r="F42" i="3"/>
  <c r="F41" i="3"/>
  <c r="F39" i="3"/>
  <c r="F38" i="3"/>
  <c r="F37" i="3"/>
  <c r="F36" i="3"/>
  <c r="F35" i="3"/>
  <c r="F32" i="3"/>
  <c r="F31" i="3"/>
  <c r="F30" i="3"/>
  <c r="F29" i="3"/>
  <c r="F28" i="3"/>
  <c r="F25" i="3"/>
  <c r="F58" i="3"/>
  <c r="F57" i="3"/>
  <c r="F52" i="3"/>
  <c r="F40" i="3"/>
  <c r="F26" i="3"/>
  <c r="G21" i="3"/>
  <c r="F21" i="3"/>
  <c r="E21" i="3"/>
  <c r="G16" i="3"/>
  <c r="F16" i="3"/>
  <c r="E16" i="3"/>
  <c r="G9" i="3"/>
  <c r="F9" i="3"/>
  <c r="E9" i="3"/>
  <c r="G8" i="3"/>
  <c r="G6" i="3"/>
  <c r="A2" i="3"/>
  <c r="F59" i="3" l="1"/>
  <c r="F51" i="3"/>
  <c r="F56" i="3" s="1"/>
  <c r="E9" i="2"/>
  <c r="F33" i="2" l="1"/>
  <c r="F58" i="2"/>
  <c r="F57" i="2"/>
  <c r="F9" i="2"/>
  <c r="G9" i="2"/>
  <c r="F49" i="2" l="1"/>
  <c r="F48" i="2"/>
  <c r="F47" i="2"/>
  <c r="F42" i="2"/>
  <c r="F40" i="2" s="1"/>
  <c r="F41" i="2"/>
  <c r="F39" i="2"/>
  <c r="F38" i="2"/>
  <c r="F37" i="2"/>
  <c r="F36" i="2"/>
  <c r="F35" i="2"/>
  <c r="F32" i="2"/>
  <c r="F31" i="2"/>
  <c r="F30" i="2"/>
  <c r="F29" i="2"/>
  <c r="F26" i="2" s="1"/>
  <c r="F28" i="2"/>
  <c r="F25" i="2"/>
  <c r="G8" i="2"/>
  <c r="G6" i="2"/>
  <c r="A2" i="2"/>
  <c r="F52" i="2"/>
  <c r="G21" i="2"/>
  <c r="F21" i="2"/>
  <c r="E21" i="2"/>
  <c r="G16" i="2"/>
  <c r="F16" i="2"/>
  <c r="E16" i="2"/>
  <c r="F51" i="2" l="1"/>
  <c r="F56" i="2" s="1"/>
  <c r="F59" i="2" s="1"/>
  <c r="F39" i="1"/>
  <c r="F32" i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7" i="1"/>
  <c r="F57" i="1"/>
  <c r="F56" i="1"/>
  <c r="F51" i="1"/>
  <c r="F25" i="1"/>
  <c r="F20" i="1"/>
  <c r="G20" i="1"/>
  <c r="E20" i="1"/>
  <c r="F50" i="1" l="1"/>
  <c r="F55" i="1" s="1"/>
  <c r="F15" i="1"/>
  <c r="G15" i="1"/>
  <c r="E15" i="1"/>
  <c r="F9" i="1"/>
  <c r="G9" i="1"/>
  <c r="E9" i="1"/>
  <c r="E3" i="1" l="1"/>
  <c r="F58" i="1" l="1"/>
</calcChain>
</file>

<file path=xl/sharedStrings.xml><?xml version="1.0" encoding="utf-8"?>
<sst xmlns="http://schemas.openxmlformats.org/spreadsheetml/2006/main" count="243" uniqueCount="80">
  <si>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</si>
  <si>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</si>
  <si>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</si>
  <si>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</si>
  <si>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</si>
  <si>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</si>
  <si>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</si>
  <si>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</si>
  <si>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</si>
  <si>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</si>
  <si>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</si>
  <si>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</si>
  <si>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</si>
  <si>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</si>
  <si>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</si>
  <si>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</si>
  <si>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</si>
  <si>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</si>
  <si>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</si>
  <si>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</si>
  <si>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</si>
  <si>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</si>
  <si>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</si>
  <si>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</si>
  <si>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</si>
  <si>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</si>
  <si>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</si>
  <si>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</si>
  <si>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</si>
  <si>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</si>
  <si>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</si>
  <si>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</si>
  <si>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</si>
  <si>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</si>
  <si>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</si>
  <si>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</si>
  <si>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</si>
  <si>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</si>
  <si>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Р-Крестьянская 8</t>
  </si>
  <si>
    <t>в управлении с 01.01.2011г</t>
  </si>
  <si>
    <t>задолженность с нарастающим итогом с -01.01.2011г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</si>
  <si>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</si>
  <si>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</si>
  <si>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</si>
  <si>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</si>
  <si>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</si>
  <si>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</si>
  <si>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</si>
  <si>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</si>
  <si>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</si>
  <si>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</si>
  <si>
    <t>Годовой отчет  управляющей организации ООО " УК Ворошиловского района" за 2018 год</t>
  </si>
  <si>
    <t>Задолженность на 01.01.2018 г.</t>
  </si>
  <si>
    <t>Годовой отчет  управляющей организации ООО " УК Ворошиловского района"   за 2019 год</t>
  </si>
  <si>
    <t>в руб. с НДС</t>
  </si>
  <si>
    <t>-КР ХВС на содержание общего имущества</t>
  </si>
  <si>
    <t>-КР ГВС на содержание общего имущества</t>
  </si>
  <si>
    <t>-КР ЭЭ на содержание общего имущества</t>
  </si>
  <si>
    <t>Фактические расходы на содержание жилого помещения в т.ч. ТО лифта (при наличии)</t>
  </si>
  <si>
    <t>Задолженность на 01.01.2019 г.</t>
  </si>
  <si>
    <t>Ремонт конструк. эл. жил. зданий всего, (фундаменты, подвальные помещения, стены, перегородки, перекрытия, крыши, кровли, оконные проемы, лестницы, полы)</t>
  </si>
  <si>
    <t>прочие расходы, в т.ч. общеэксплуатационные расходы (спец. одежда, интсрумент, коммун. услуги на собств. нужды, аренда помещ. транспортные расходы, адм-хоз. расходы и т.п.)</t>
  </si>
  <si>
    <t>Ремонт и обслуживание внутридомового инженерного оборудования всего, (работы по ремонту и обслуживанию систем отопления, водоснабжения, водоотведения, электроснабжения, вентиляции, дымоудаления)</t>
  </si>
  <si>
    <t>прочие расходы, в т.ч. общеэксплуатационные расходы (спец.одежда, интсрумент, коммун. услуги на собств. нужды, аренда помещ. транспортные расходы, адм-хоз. расходы и т.п.)</t>
  </si>
  <si>
    <t>прочие расходы, в т.ч. общеэксплуатационные расходы(спец. одежда, интсрумент, коммун. услуги на собств. нужды, аренда помещ. транспортные расходы, адм-хоз. расходы и т.п.)</t>
  </si>
  <si>
    <t>Итого расходов на содержание и текущий ремонт общего имущества</t>
  </si>
  <si>
    <t>Итого управление</t>
  </si>
  <si>
    <t>Всего фактических затрат на содержание и управление</t>
  </si>
  <si>
    <t>-обращение с ТКО</t>
  </si>
  <si>
    <t>Годовой отчет  управляющей организации ООО " УК Ворошиловского района"   за 2020 год</t>
  </si>
  <si>
    <t xml:space="preserve">Фактические расходы на содержание  жилого помещения в т.ч.  </t>
  </si>
  <si>
    <t>Задолженность на 01.01.2020 г.</t>
  </si>
  <si>
    <t>Работы, необходимые для надлежащего содержания несущих конструкций(фундаментов,стен,перекрытий и покрытий,лестниц,несущих элементов крыш и т.п.) и ненесущих конструкций (перегородок, внутренней отделки, полов) МКД  всего,</t>
  </si>
  <si>
    <t>Работы, необходимые для надлежащего содержания оборудования и систем инженерно-технического обеспечения, входящих в состав МКД (систем вентиляции и дымоудаления, осмотры оборудования  и систем инженерно-технического обеспечения, систем водоснабжения, отопления и водоотведения, электрооборудования, ТО ОДПУ, СКПТ и т.п.) (без содержания мусоропроводов) всего,</t>
  </si>
  <si>
    <t>Работы и услуги по содержанию иного имущества в МКД  (содержание помещений, содержание земельного участка, содержание площадок накопления ТКО и т.п.), надлежащего содержания мусоропроводов  всего,</t>
  </si>
  <si>
    <t>Итого расходов на содержание общего имущества</t>
  </si>
  <si>
    <t>Годовой отчет  управляющей организации ООО " УК Ворошиловского района"   за 2021 год</t>
  </si>
  <si>
    <t>Задолженность на 01.01.2021 г.</t>
  </si>
  <si>
    <t>-содержание жилого помещения(жилые и нежилые помещения), без коммунальных ресурсов потребляемых при использовании и содержании общего имущества</t>
  </si>
  <si>
    <t>* Задолженность с учетом объема финансирования, фактически произведенного собственниками помещений, составляет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</si>
</sst>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5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104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1" xfId="0" applyFont="1" applyBorder="1" applyAlignment="1">
      <alignment horizontal="left"/>
    </xf>
    <xf numFmtId="4" fontId="9" fillId="0" borderId="4" xfId="0" applyNumberFormat="1" applyFont="1" applyFill="1" applyBorder="1" applyAlignment="1">
      <alignment horizontal="right"/>
    </xf>
    <xf numFmtId="2" fontId="8" fillId="0" borderId="0" xfId="1" applyNumberFormat="1" applyFont="1" applyFill="1" applyBorder="1" applyAlignment="1">
      <alignment horizontal="left" vertical="center"/>
    </xf>
    <xf numFmtId="4" fontId="9" fillId="0" borderId="4" xfId="0" applyNumberFormat="1" applyFont="1" applyBorder="1" applyAlignment="1">
      <alignment horizontal="center"/>
    </xf>
    <xf numFmtId="0" fontId="10" fillId="0" borderId="2" xfId="0" applyFont="1" applyBorder="1" applyAlignment="1">
      <alignment horizontal="left" wrapText="1"/>
    </xf>
    <xf numFmtId="2" fontId="4" fillId="0" borderId="0" xfId="1" applyNumberFormat="1" applyFont="1" applyFill="1" applyBorder="1" applyAlignment="1">
      <alignment horizontal="left" vertical="center"/>
    </xf>
    <xf numFmtId="0" fontId="6" fillId="0" borderId="0" xfId="0" applyFont="1"/>
    <xf numFmtId="0" fontId="4" fillId="0" borderId="0" xfId="0" applyFont="1" applyAlignment="1">
      <alignment horizontal="right"/>
    </xf>
    <xf numFmtId="4" fontId="10" fillId="0" borderId="4" xfId="0" applyNumberFormat="1" applyFont="1" applyBorder="1"/>
    <xf numFmtId="0" fontId="4" fillId="2" borderId="0" xfId="0" applyFont="1" applyFill="1"/>
    <xf numFmtId="0" fontId="10" fillId="0" borderId="2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7" fillId="0" borderId="4" xfId="0" applyFont="1" applyFill="1" applyBorder="1" applyAlignment="1">
      <alignment horizontal="left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9" fillId="0" borderId="1" xfId="0" applyFont="1" applyBorder="1" applyAlignment="1">
      <alignment horizontal="left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9" fillId="0" borderId="4" xfId="0" applyFont="1" applyBorder="1" applyAlignment="1">
      <alignment horizontal="left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49" fontId="10" fillId="0" borderId="4" xfId="0" applyNumberFormat="1" applyFont="1" applyBorder="1" applyAlignment="1">
      <alignment horizontal="left"/>
    </xf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13" fillId="0" borderId="1" xfId="0" applyNumberFormat="1" applyFont="1" applyBorder="1" applyAlignment="1">
      <alignment horizontal="left" vertical="center" wrapText="1"/>
    </xf>
    <xf numFmtId="49" fontId="13" fillId="0" borderId="2" xfId="0" applyNumberFormat="1" applyFont="1" applyBorder="1" applyAlignment="1">
      <alignment horizontal="left" vertical="center" wrapText="1"/>
    </xf>
    <xf numFmtId="49" fontId="13" fillId="0" borderId="3" xfId="0" applyNumberFormat="1" applyFont="1" applyBorder="1" applyAlignment="1">
      <alignment horizontal="left" vertical="center" wrapText="1"/>
    </xf>
    <xf numFmtId="49" fontId="14" fillId="0" borderId="1" xfId="0" applyNumberFormat="1" applyFont="1" applyFill="1" applyBorder="1" applyAlignment="1">
      <alignment horizontal="left" vertical="center" wrapText="1"/>
    </xf>
    <xf numFmtId="49" fontId="14" fillId="0" borderId="2" xfId="0" applyNumberFormat="1" applyFont="1" applyFill="1" applyBorder="1" applyAlignment="1">
      <alignment horizontal="left" vertical="center" wrapText="1"/>
    </xf>
    <xf numFmtId="49" fontId="14" fillId="0" borderId="3" xfId="0" applyNumberFormat="1" applyFont="1" applyFill="1" applyBorder="1" applyAlignment="1">
      <alignment horizontal="left" vertical="center" wrapText="1"/>
    </xf>
    <xf numFmtId="2" fontId="4" fillId="0" borderId="0" xfId="0" applyNumberFormat="1" applyFont="1" applyFill="1" applyAlignment="1">
      <alignment horizontal="left" wrapText="1"/>
    </xf>
    <xf numFmtId="4" fontId="4" fillId="0" borderId="0" xfId="0" applyNumberFormat="1" applyFont="1" applyFill="1"/>
    <xf numFmtId="0" fontId="4" fillId="0" borderId="0" xfId="0" applyFont="1" applyFill="1"/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sharedStrings" Target="sharedStrings.xml"/><Relationship Id="rId5" Type="http://schemas.openxmlformats.org/officeDocument/2006/relationships/externalLink" Target="externalLinks/externalLink1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43;&#1086;&#1076;&#1086;&#1074;&#1086;&#1081;%20&#1086;&#1090;&#1095;&#1077;&#1090;%202018/&#1055;&#1086;&#1076;&#1086;&#1084;&#1086;&#1074;&#1086;&#1081;%20&#1091;&#1095;&#1077;&#1090;%202018%20&#1089;%20&#1082;&#1086;&#1101;&#1092;&#1092;&#1080;&#1094;&#1080;&#1077;&#1085;&#1090;&#1086;&#1084;%20&#1076;&#1083;&#1103;%20&#1072;&#1082;&#1090;&#1086;&#1074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19/&#1055;&#1086;&#1076;&#1086;&#1084;&#1086;&#1074;&#1086;&#1081;%20&#1091;&#1095;&#1077;&#1090;%202019%20&#1089;%20&#1082;&#1086;&#1101;&#1092;&#1092;&#1080;&#1094;&#1080;&#1077;&#1085;&#1090;&#1086;&#1084;%20&#1076;&#1083;&#1103;%20&#1072;&#1082;&#1090;&#1086;&#1074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20/&#1055;&#1086;&#1076;&#1086;&#1084;&#1086;&#1074;&#1086;&#1081;%20&#1091;&#1095;&#1077;&#1090;%202020%20&#1089;%20&#1082;&#1086;&#1101;&#1092;&#1092;&#1080;&#1094;&#1080;&#1077;&#1085;&#1090;&#1086;&#1084;%20&#1076;&#1083;&#1103;%20&#1072;&#1082;&#1090;&#1086;&#1074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0%20&#1087;&#1086;%20&#1076;&#1086;&#1084;&#1072;&#1084;/&#1055;&#1086;&#1076;&#1086;&#1084;&#1086;&#1074;&#1086;&#1081;%20&#1091;&#1095;&#1077;&#1090;%202021%20&#1089;%20&#1082;&#1086;&#1101;&#1092;&#1092;&#1080;&#1094;&#1080;&#1077;&#1085;&#1090;&#1086;&#1084;%20&#1076;&#1083;&#1103;%20&#1072;&#1082;&#1090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15">
          <cell r="B15" t="str">
            <v xml:space="preserve">Академическая </v>
          </cell>
        </row>
      </sheetData>
      <sheetData sheetId="22">
        <row r="15">
          <cell r="W15">
            <v>8929.0371310584924</v>
          </cell>
        </row>
        <row r="85">
          <cell r="W85">
            <v>5362.9427471423778</v>
          </cell>
          <cell r="X85">
            <v>1056.6461251818507</v>
          </cell>
          <cell r="Y85">
            <v>4430.2978000000003</v>
          </cell>
          <cell r="AA85">
            <v>0</v>
          </cell>
          <cell r="AB85">
            <v>2266</v>
          </cell>
          <cell r="AC85">
            <v>0</v>
          </cell>
          <cell r="AD85">
            <v>0</v>
          </cell>
          <cell r="AE85">
            <v>0</v>
          </cell>
          <cell r="AF85">
            <v>0</v>
          </cell>
          <cell r="AG85">
            <v>0</v>
          </cell>
          <cell r="AH85">
            <v>0</v>
          </cell>
          <cell r="AI85">
            <v>0</v>
          </cell>
          <cell r="AJ85">
            <v>0</v>
          </cell>
          <cell r="AK85">
            <v>0</v>
          </cell>
          <cell r="AL85">
            <v>0</v>
          </cell>
          <cell r="AM85">
            <v>0</v>
          </cell>
          <cell r="AN85">
            <v>15144.09</v>
          </cell>
          <cell r="AO85">
            <v>0</v>
          </cell>
          <cell r="AP85">
            <v>0</v>
          </cell>
          <cell r="AQ85">
            <v>0</v>
          </cell>
          <cell r="AR85">
            <v>0</v>
          </cell>
          <cell r="AS85">
            <v>0</v>
          </cell>
          <cell r="AT85">
            <v>0</v>
          </cell>
          <cell r="AY85">
            <v>18560.579103492808</v>
          </cell>
          <cell r="BB85">
            <v>0</v>
          </cell>
          <cell r="BC85">
            <v>0</v>
          </cell>
          <cell r="CN85">
            <v>18972.272528791415</v>
          </cell>
          <cell r="CO85">
            <v>3888.4882848948746</v>
          </cell>
          <cell r="CP85">
            <v>0</v>
          </cell>
          <cell r="DB85">
            <v>0</v>
          </cell>
          <cell r="DG85">
            <v>16204.543434895388</v>
          </cell>
          <cell r="DU85">
            <v>48493.151873856237</v>
          </cell>
          <cell r="DV85">
            <v>10135.772388819862</v>
          </cell>
          <cell r="DW85">
            <v>9097.8457999999991</v>
          </cell>
          <cell r="EK85">
            <v>0</v>
          </cell>
          <cell r="EQ85">
            <v>38614.185215038975</v>
          </cell>
          <cell r="FB85">
            <v>58397.497720122134</v>
          </cell>
          <cell r="FC85">
            <v>11920.323778271744</v>
          </cell>
          <cell r="FD85">
            <v>738.54120000000012</v>
          </cell>
          <cell r="FL85">
            <v>0</v>
          </cell>
          <cell r="FS85">
            <v>32325.474753377479</v>
          </cell>
          <cell r="FX85">
            <v>74837.486840919461</v>
          </cell>
          <cell r="FY85">
            <v>15257.068826540695</v>
          </cell>
          <cell r="FZ85">
            <v>0</v>
          </cell>
          <cell r="GG85">
            <v>48.96</v>
          </cell>
          <cell r="GL85">
            <v>48936.099763231192</v>
          </cell>
        </row>
      </sheetData>
      <sheetData sheetId="2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6731.0501136035637</v>
          </cell>
        </row>
        <row r="85">
          <cell r="W85">
            <v>4827.8891863187828</v>
          </cell>
          <cell r="X85">
            <v>1485.8225717089126</v>
          </cell>
          <cell r="Y85">
            <v>2517.0522000000001</v>
          </cell>
          <cell r="AK85">
            <v>0</v>
          </cell>
          <cell r="AV85">
            <v>0</v>
          </cell>
          <cell r="AY85">
            <v>21460.452994877243</v>
          </cell>
          <cell r="BM85">
            <v>4326</v>
          </cell>
          <cell r="BN85">
            <v>0</v>
          </cell>
          <cell r="CN85">
            <v>21784.098184479401</v>
          </cell>
          <cell r="CO85">
            <v>6753.0704371886131</v>
          </cell>
          <cell r="CP85">
            <v>0</v>
          </cell>
          <cell r="DB85">
            <v>0</v>
          </cell>
          <cell r="DG85">
            <v>31490.655086244045</v>
          </cell>
          <cell r="DU85">
            <v>47777.403819913314</v>
          </cell>
          <cell r="DV85">
            <v>14755.061875140609</v>
          </cell>
          <cell r="DW85">
            <v>3149.5339999999997</v>
          </cell>
          <cell r="EL85">
            <v>0</v>
          </cell>
          <cell r="EQ85">
            <v>32421.281579863513</v>
          </cell>
          <cell r="FB85">
            <v>58787.03536702774</v>
          </cell>
          <cell r="FC85">
            <v>17893.179367652108</v>
          </cell>
          <cell r="FD85">
            <v>453.84899999999999</v>
          </cell>
          <cell r="FL85">
            <v>0</v>
          </cell>
          <cell r="FS85">
            <v>26849.564013112682</v>
          </cell>
          <cell r="FX85">
            <v>75462.610593873818</v>
          </cell>
          <cell r="FY85">
            <v>22932.865318124768</v>
          </cell>
          <cell r="FZ85">
            <v>0</v>
          </cell>
          <cell r="GG85">
            <v>8820.9599999999991</v>
          </cell>
          <cell r="GL85">
            <v>41978.255075547182</v>
          </cell>
        </row>
      </sheetData>
      <sheetData sheetId="2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8686.0456662933248</v>
          </cell>
        </row>
        <row r="85">
          <cell r="W85">
            <v>6596.302385726478</v>
          </cell>
          <cell r="X85">
            <v>1929.1019988390344</v>
          </cell>
          <cell r="Y85">
            <v>4602.3284000000003</v>
          </cell>
          <cell r="AA85">
            <v>10094</v>
          </cell>
          <cell r="AB85">
            <v>0</v>
          </cell>
          <cell r="AC85">
            <v>0</v>
          </cell>
          <cell r="AD85">
            <v>0</v>
          </cell>
          <cell r="AE85">
            <v>2266</v>
          </cell>
          <cell r="AF85">
            <v>0</v>
          </cell>
          <cell r="AG85">
            <v>0</v>
          </cell>
          <cell r="AH85">
            <v>0</v>
          </cell>
          <cell r="AI85">
            <v>0</v>
          </cell>
          <cell r="AJ85">
            <v>0</v>
          </cell>
          <cell r="AK85">
            <v>0</v>
          </cell>
          <cell r="AL85">
            <v>0</v>
          </cell>
          <cell r="AM85">
            <v>0</v>
          </cell>
          <cell r="AN85">
            <v>0</v>
          </cell>
          <cell r="AO85">
            <v>0</v>
          </cell>
          <cell r="AP85">
            <v>0</v>
          </cell>
          <cell r="AQ85">
            <v>0</v>
          </cell>
          <cell r="AR85">
            <v>0</v>
          </cell>
          <cell r="AS85">
            <v>0</v>
          </cell>
          <cell r="AT85">
            <v>0</v>
          </cell>
          <cell r="AY85">
            <v>27733.140050263741</v>
          </cell>
          <cell r="BM85">
            <v>0</v>
          </cell>
          <cell r="CN85">
            <v>19729.655219319626</v>
          </cell>
          <cell r="CO85">
            <v>6116.1931179890853</v>
          </cell>
          <cell r="CP85">
            <v>0</v>
          </cell>
          <cell r="DB85">
            <v>0</v>
          </cell>
          <cell r="DF85">
            <v>17969.508931393717</v>
          </cell>
          <cell r="DU85">
            <v>50640.263791254685</v>
          </cell>
          <cell r="DV85">
            <v>13330.249257974914</v>
          </cell>
          <cell r="DW85">
            <v>5070.1544000000004</v>
          </cell>
          <cell r="EK85">
            <v>0</v>
          </cell>
          <cell r="EP85">
            <v>34049.759113221626</v>
          </cell>
          <cell r="FB85">
            <v>60612.099603796334</v>
          </cell>
          <cell r="FC85">
            <v>15952.82511342727</v>
          </cell>
          <cell r="FD85">
            <v>951.43560000000014</v>
          </cell>
          <cell r="FE85">
            <v>0</v>
          </cell>
          <cell r="FL85">
            <v>0</v>
          </cell>
          <cell r="FS85">
            <v>28638.970011365276</v>
          </cell>
          <cell r="FX85">
            <v>77426.954811736519</v>
          </cell>
          <cell r="FY85">
            <v>20984.205795027665</v>
          </cell>
          <cell r="FZ85">
            <v>184.6404</v>
          </cell>
          <cell r="GG85">
            <v>2113.44</v>
          </cell>
          <cell r="GL85">
            <v>43764.129171703666</v>
          </cell>
        </row>
      </sheetData>
      <sheetData sheetId="2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64330.568126836028</v>
          </cell>
        </row>
        <row r="85">
          <cell r="W85">
            <v>5513.4855527951795</v>
          </cell>
          <cell r="X85">
            <v>1312.6738915390654</v>
          </cell>
          <cell r="Y85">
            <v>3579.4869000000003</v>
          </cell>
          <cell r="AV85">
            <v>5587.75</v>
          </cell>
          <cell r="AY85">
            <v>20357.833665459533</v>
          </cell>
          <cell r="BM85">
            <v>0</v>
          </cell>
          <cell r="BN85">
            <v>0</v>
          </cell>
          <cell r="BO85">
            <v>0</v>
          </cell>
          <cell r="BP85">
            <v>0</v>
          </cell>
          <cell r="CN85">
            <v>21333.728759614511</v>
          </cell>
          <cell r="CO85">
            <v>5945.8640505030189</v>
          </cell>
          <cell r="CP85">
            <v>60.440400000000004</v>
          </cell>
          <cell r="DB85">
            <v>0</v>
          </cell>
          <cell r="DG85">
            <v>19254.694202407125</v>
          </cell>
          <cell r="DL85">
            <v>1217.46</v>
          </cell>
          <cell r="DP85">
            <v>1779.0583499999998</v>
          </cell>
          <cell r="DT85">
            <v>1953.5578499999999</v>
          </cell>
          <cell r="DU85">
            <v>55411.137267521619</v>
          </cell>
          <cell r="DV85">
            <v>13056.7194497495</v>
          </cell>
          <cell r="DX85">
            <v>0</v>
          </cell>
          <cell r="DY85">
            <v>0</v>
          </cell>
          <cell r="DZ85">
            <v>0</v>
          </cell>
          <cell r="EA85">
            <v>0</v>
          </cell>
          <cell r="EB85">
            <v>0</v>
          </cell>
          <cell r="EC85">
            <v>0</v>
          </cell>
          <cell r="ED85">
            <v>0</v>
          </cell>
          <cell r="EE85">
            <v>0</v>
          </cell>
          <cell r="EF85">
            <v>1758.7499999999998</v>
          </cell>
          <cell r="EG85">
            <v>0</v>
          </cell>
          <cell r="EH85">
            <v>0</v>
          </cell>
          <cell r="EI85">
            <v>5036.4770999999992</v>
          </cell>
          <cell r="EJ85">
            <v>0</v>
          </cell>
          <cell r="EP85">
            <v>19965.742832711356</v>
          </cell>
          <cell r="EU85">
            <v>135561.01</v>
          </cell>
          <cell r="EW85">
            <v>1526.0059499999998</v>
          </cell>
          <cell r="EY85">
            <v>0</v>
          </cell>
          <cell r="FA85">
            <v>0</v>
          </cell>
          <cell r="FL85">
            <v>0</v>
          </cell>
          <cell r="FS85">
            <v>0</v>
          </cell>
          <cell r="FV85">
            <v>169926.12000000002</v>
          </cell>
          <cell r="FZ85">
            <v>284.42970000000003</v>
          </cell>
          <cell r="GG85">
            <v>326.54579999999999</v>
          </cell>
          <cell r="GL85">
            <v>0</v>
          </cell>
        </row>
      </sheetData>
      <sheetData sheetId="2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L60"/>
  <sheetViews>
    <sheetView topLeftCell="A18" zoomScaleNormal="100" workbookViewId="0">
      <selection activeCell="G6" sqref="G6:H6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3" style="1" customWidth="1"/>
    <col min="7" max="7" width="16.109375" style="1" customWidth="1"/>
    <col min="8" max="8" width="7.44140625" style="1" customWidth="1"/>
    <col min="9" max="9" width="9.44140625" style="1" bestFit="1" customWidth="1"/>
    <col min="10" max="10" width="9.109375" style="1"/>
    <col min="11" max="12" width="9.44140625" style="1" bestFit="1" customWidth="1"/>
    <col min="13" max="16384" width="9.109375" style="1"/>
  </cols>
  <sheetData>
    <row r="1" spans="1:8" ht="18" customHeight="1" x14ac:dyDescent="0.25">
      <c r="A1" s="74" t="s">
        <v>51</v>
      </c>
      <c r="B1" s="74"/>
      <c r="C1" s="74"/>
      <c r="D1" s="74"/>
      <c r="E1" s="74"/>
      <c r="F1" s="74"/>
      <c r="G1" s="75"/>
    </row>
    <row r="2" spans="1:8" ht="21" customHeight="1" x14ac:dyDescent="0.25">
      <c r="A2" s="76" t="s">
        <v>38</v>
      </c>
      <c r="B2" s="77"/>
      <c r="C2" s="77"/>
      <c r="D2" s="77"/>
      <c r="E2" s="77"/>
      <c r="F2" s="77"/>
      <c r="G2" s="77"/>
    </row>
    <row r="3" spans="1:8" ht="14.25" hidden="1" customHeight="1" x14ac:dyDescent="0.25">
      <c r="A3" s="78" t="s">
        <v>0</v>
      </c>
      <c r="B3" s="79"/>
      <c r="C3" s="79"/>
      <c r="D3" s="79"/>
      <c r="E3" s="2">
        <f>E4+E5</f>
        <v>0</v>
      </c>
      <c r="F3" s="3" t="s">
        <v>1</v>
      </c>
    </row>
    <row r="4" spans="1:8" ht="14.25" hidden="1" customHeight="1" x14ac:dyDescent="0.25">
      <c r="A4" s="78" t="s">
        <v>2</v>
      </c>
      <c r="B4" s="79"/>
      <c r="C4" s="79"/>
      <c r="D4" s="79"/>
      <c r="E4" s="2"/>
      <c r="F4" s="3" t="s">
        <v>1</v>
      </c>
    </row>
    <row r="5" spans="1:8" ht="14.25" hidden="1" customHeight="1" x14ac:dyDescent="0.25">
      <c r="A5" s="78" t="s">
        <v>3</v>
      </c>
      <c r="B5" s="79"/>
      <c r="C5" s="79"/>
      <c r="D5" s="79"/>
      <c r="E5" s="2"/>
      <c r="F5" s="3" t="s">
        <v>4</v>
      </c>
    </row>
    <row r="6" spans="1:8" ht="15.6" x14ac:dyDescent="0.25">
      <c r="A6" s="4"/>
      <c r="B6" s="5"/>
      <c r="C6" s="6"/>
      <c r="D6" s="7"/>
      <c r="E6" s="33" t="s">
        <v>50</v>
      </c>
      <c r="G6" s="38" t="s">
        <v>39</v>
      </c>
      <c r="H6" s="38"/>
    </row>
    <row r="7" spans="1:8" ht="10.199999999999999" customHeight="1" x14ac:dyDescent="0.3">
      <c r="A7" s="8"/>
      <c r="B7" s="9"/>
      <c r="C7" s="10"/>
      <c r="D7" s="11"/>
      <c r="E7" s="12"/>
      <c r="F7" s="13"/>
    </row>
    <row r="8" spans="1:8" ht="55.2" x14ac:dyDescent="0.25">
      <c r="A8" s="89" t="s">
        <v>5</v>
      </c>
      <c r="B8" s="90"/>
      <c r="C8" s="90"/>
      <c r="D8" s="91"/>
      <c r="E8" s="14" t="s">
        <v>6</v>
      </c>
      <c r="F8" s="14" t="s">
        <v>7</v>
      </c>
      <c r="G8" s="15" t="s">
        <v>40</v>
      </c>
    </row>
    <row r="9" spans="1:8" ht="15.6" x14ac:dyDescent="0.3">
      <c r="A9" s="92" t="s">
        <v>8</v>
      </c>
      <c r="B9" s="93"/>
      <c r="C9" s="93"/>
      <c r="D9" s="94"/>
      <c r="E9" s="16">
        <f>SUM(E10:E14)</f>
        <v>1403552.21</v>
      </c>
      <c r="F9" s="16">
        <f t="shared" ref="F9:G9" si="0">SUM(F10:F14)</f>
        <v>1290076.05</v>
      </c>
      <c r="G9" s="16">
        <f t="shared" si="0"/>
        <v>614450.48</v>
      </c>
    </row>
    <row r="10" spans="1:8" ht="13.2" customHeight="1" x14ac:dyDescent="0.3">
      <c r="A10" s="80" t="s">
        <v>9</v>
      </c>
      <c r="B10" s="81"/>
      <c r="C10" s="81"/>
      <c r="D10" s="82"/>
      <c r="E10" s="17">
        <v>695524.35</v>
      </c>
      <c r="F10" s="17">
        <v>656855.06000000006</v>
      </c>
      <c r="G10" s="18">
        <v>295679.42</v>
      </c>
    </row>
    <row r="11" spans="1:8" ht="14.4" customHeight="1" x14ac:dyDescent="0.3">
      <c r="A11" s="80" t="s">
        <v>10</v>
      </c>
      <c r="B11" s="81"/>
      <c r="C11" s="81"/>
      <c r="D11" s="82"/>
      <c r="E11" s="17"/>
      <c r="F11" s="17"/>
      <c r="G11" s="18"/>
    </row>
    <row r="12" spans="1:8" ht="13.95" customHeight="1" x14ac:dyDescent="0.3">
      <c r="A12" s="80" t="s">
        <v>11</v>
      </c>
      <c r="B12" s="81"/>
      <c r="C12" s="81"/>
      <c r="D12" s="82"/>
      <c r="E12" s="17">
        <v>111118.8</v>
      </c>
      <c r="F12" s="17">
        <v>97582.399999999994</v>
      </c>
      <c r="G12" s="18">
        <v>51001.05</v>
      </c>
    </row>
    <row r="13" spans="1:8" ht="13.5" customHeight="1" x14ac:dyDescent="0.3">
      <c r="A13" s="80" t="s">
        <v>12</v>
      </c>
      <c r="B13" s="81"/>
      <c r="C13" s="81"/>
      <c r="D13" s="82"/>
      <c r="E13" s="17">
        <v>218942.78</v>
      </c>
      <c r="F13" s="17">
        <v>193560.59</v>
      </c>
      <c r="G13" s="18">
        <v>90842.07</v>
      </c>
    </row>
    <row r="14" spans="1:8" ht="14.4" customHeight="1" x14ac:dyDescent="0.3">
      <c r="A14" s="73" t="s">
        <v>13</v>
      </c>
      <c r="B14" s="73"/>
      <c r="C14" s="73"/>
      <c r="D14" s="73"/>
      <c r="E14" s="17">
        <v>377966.28</v>
      </c>
      <c r="F14" s="17">
        <v>342078</v>
      </c>
      <c r="G14" s="18">
        <v>176927.94</v>
      </c>
    </row>
    <row r="15" spans="1:8" ht="15.6" x14ac:dyDescent="0.3">
      <c r="A15" s="83" t="s">
        <v>41</v>
      </c>
      <c r="B15" s="84"/>
      <c r="C15" s="84"/>
      <c r="D15" s="85"/>
      <c r="E15" s="16">
        <f>SUM(E16:E19)</f>
        <v>1099474.0499999998</v>
      </c>
      <c r="F15" s="16">
        <f t="shared" ref="F15:G15" si="1">SUM(F16:F19)</f>
        <v>1061151.6599999999</v>
      </c>
      <c r="G15" s="16">
        <f t="shared" si="1"/>
        <v>223601.22999999998</v>
      </c>
    </row>
    <row r="16" spans="1:8" ht="33.6" customHeight="1" x14ac:dyDescent="0.3">
      <c r="A16" s="86" t="s">
        <v>43</v>
      </c>
      <c r="B16" s="87"/>
      <c r="C16" s="87"/>
      <c r="D16" s="88"/>
      <c r="E16" s="17">
        <v>1079317.95</v>
      </c>
      <c r="F16" s="17">
        <v>1042079.07</v>
      </c>
      <c r="G16" s="18">
        <v>219911.56</v>
      </c>
    </row>
    <row r="17" spans="1:10" ht="15.6" x14ac:dyDescent="0.3">
      <c r="A17" s="73" t="s">
        <v>44</v>
      </c>
      <c r="B17" s="73"/>
      <c r="C17" s="73"/>
      <c r="D17" s="73"/>
      <c r="E17" s="17">
        <v>2016.96</v>
      </c>
      <c r="F17" s="17">
        <v>1913.69</v>
      </c>
      <c r="G17" s="18">
        <v>371.8</v>
      </c>
    </row>
    <row r="18" spans="1:10" ht="15.6" x14ac:dyDescent="0.3">
      <c r="A18" s="73" t="s">
        <v>45</v>
      </c>
      <c r="B18" s="73"/>
      <c r="C18" s="73"/>
      <c r="D18" s="73"/>
      <c r="E18" s="17"/>
      <c r="F18" s="17"/>
      <c r="G18" s="18"/>
    </row>
    <row r="19" spans="1:10" ht="15.6" x14ac:dyDescent="0.3">
      <c r="A19" s="73" t="s">
        <v>46</v>
      </c>
      <c r="B19" s="73"/>
      <c r="C19" s="73"/>
      <c r="D19" s="73"/>
      <c r="E19" s="17">
        <v>18139.14</v>
      </c>
      <c r="F19" s="17">
        <v>17158.900000000001</v>
      </c>
      <c r="G19" s="18">
        <v>3317.87</v>
      </c>
    </row>
    <row r="20" spans="1:10" ht="15.6" x14ac:dyDescent="0.3">
      <c r="A20" s="72" t="s">
        <v>14</v>
      </c>
      <c r="B20" s="72"/>
      <c r="C20" s="72"/>
      <c r="D20" s="72"/>
      <c r="E20" s="34">
        <f>E21</f>
        <v>7068.6</v>
      </c>
      <c r="F20" s="34">
        <f t="shared" ref="F20:G20" si="2">F21</f>
        <v>6477.73</v>
      </c>
      <c r="G20" s="34">
        <f t="shared" si="2"/>
        <v>3521.34</v>
      </c>
    </row>
    <row r="21" spans="1:10" ht="15.6" x14ac:dyDescent="0.3">
      <c r="A21" s="73" t="s">
        <v>15</v>
      </c>
      <c r="B21" s="73"/>
      <c r="C21" s="73"/>
      <c r="D21" s="73"/>
      <c r="E21" s="17">
        <v>7068.6</v>
      </c>
      <c r="F21" s="17">
        <v>6477.73</v>
      </c>
      <c r="G21" s="18">
        <v>3521.34</v>
      </c>
    </row>
    <row r="22" spans="1:10" ht="8.4" customHeight="1" x14ac:dyDescent="0.3">
      <c r="A22" s="20"/>
      <c r="B22" s="21"/>
      <c r="C22" s="21"/>
      <c r="D22" s="21"/>
      <c r="E22" s="29"/>
      <c r="F22" s="29"/>
      <c r="G22" s="22"/>
    </row>
    <row r="23" spans="1:10" ht="15.6" x14ac:dyDescent="0.3">
      <c r="A23" s="23" t="s">
        <v>42</v>
      </c>
      <c r="B23" s="23"/>
      <c r="C23" s="23"/>
      <c r="D23" s="23"/>
      <c r="E23" s="24"/>
      <c r="F23" s="13"/>
    </row>
    <row r="24" spans="1:10" ht="15.6" x14ac:dyDescent="0.3">
      <c r="A24" s="43" t="s">
        <v>52</v>
      </c>
      <c r="B24" s="43"/>
      <c r="C24" s="43"/>
      <c r="D24" s="43"/>
      <c r="E24" s="43"/>
      <c r="F24" s="17">
        <v>1153235.3612447116</v>
      </c>
      <c r="G24" s="19"/>
      <c r="I24" s="28"/>
    </row>
    <row r="25" spans="1:10" ht="15.75" customHeight="1" x14ac:dyDescent="0.25">
      <c r="A25" s="66" t="s">
        <v>30</v>
      </c>
      <c r="B25" s="67"/>
      <c r="C25" s="67"/>
      <c r="D25" s="67"/>
      <c r="E25" s="68"/>
      <c r="F25" s="62">
        <f>SUM(F27:F31)</f>
        <v>46820.555775817033</v>
      </c>
      <c r="I25" s="28"/>
    </row>
    <row r="26" spans="1:10" ht="28.5" customHeight="1" x14ac:dyDescent="0.25">
      <c r="A26" s="69"/>
      <c r="B26" s="70"/>
      <c r="C26" s="70"/>
      <c r="D26" s="70"/>
      <c r="E26" s="71"/>
      <c r="F26" s="63"/>
      <c r="I26" s="28"/>
    </row>
    <row r="27" spans="1:10" ht="15.6" hidden="1" x14ac:dyDescent="0.3">
      <c r="A27" s="51" t="s">
        <v>16</v>
      </c>
      <c r="B27" s="46"/>
      <c r="C27" s="46"/>
      <c r="D27" s="46"/>
      <c r="E27" s="47"/>
      <c r="F27" s="25">
        <f>'[1]УК ВР декабрь нар'!W85</f>
        <v>5362.9427471423778</v>
      </c>
      <c r="I27" s="28"/>
    </row>
    <row r="28" spans="1:10" ht="15.6" hidden="1" x14ac:dyDescent="0.3">
      <c r="A28" s="51" t="s">
        <v>31</v>
      </c>
      <c r="B28" s="46"/>
      <c r="C28" s="46"/>
      <c r="D28" s="46"/>
      <c r="E28" s="47"/>
      <c r="F28" s="25">
        <f>'[1]УК ВР декабрь нар'!X85</f>
        <v>1056.6461251818507</v>
      </c>
      <c r="I28" s="28"/>
    </row>
    <row r="29" spans="1:10" ht="15.6" hidden="1" x14ac:dyDescent="0.3">
      <c r="A29" s="51" t="s">
        <v>18</v>
      </c>
      <c r="B29" s="46"/>
      <c r="C29" s="46"/>
      <c r="D29" s="46"/>
      <c r="E29" s="47"/>
      <c r="F29" s="25">
        <f>'[1]УК ВР декабрь нар'!Y85</f>
        <v>4430.2978000000003</v>
      </c>
      <c r="I29" s="28"/>
    </row>
    <row r="30" spans="1:10" ht="15.6" hidden="1" x14ac:dyDescent="0.3">
      <c r="A30" s="51" t="s">
        <v>19</v>
      </c>
      <c r="B30" s="46"/>
      <c r="C30" s="46"/>
      <c r="D30" s="46"/>
      <c r="E30" s="47"/>
      <c r="F30" s="25">
        <f>'[1]УК ВР декабрь нар'!AA85+'[1]УК ВР декабрь нар'!AB85+'[1]УК ВР декабрь нар'!AC85+'[1]УК ВР декабрь нар'!AD85+'[1]УК ВР декабрь нар'!AE85+'[1]УК ВР декабрь нар'!AF85+'[1]УК ВР декабрь нар'!AG85+'[1]УК ВР декабрь нар'!AH85+'[1]УК ВР декабрь нар'!AJ85+'[1]УК ВР декабрь нар'!AL85+'[1]УК ВР декабрь нар'!AN85+'[1]УК ВР декабрь нар'!AO85+'[1]УК ВР декабрь нар'!AP85+'[1]УК ВР декабрь нар'!AQ85+'[1]УК ВР декабрь нар'!AR85+'[1]УК ВР декабрь нар'!AT85</f>
        <v>17410.09</v>
      </c>
      <c r="I30" s="28"/>
    </row>
    <row r="31" spans="1:10" ht="36.75" hidden="1" customHeight="1" x14ac:dyDescent="0.3">
      <c r="A31" s="56" t="s">
        <v>32</v>
      </c>
      <c r="B31" s="64"/>
      <c r="C31" s="64"/>
      <c r="D31" s="64"/>
      <c r="E31" s="65"/>
      <c r="F31" s="25">
        <f>'[1]УК ВР декабрь нар'!AY85</f>
        <v>18560.579103492808</v>
      </c>
      <c r="I31" s="28"/>
      <c r="J31" s="28"/>
    </row>
    <row r="32" spans="1:10" ht="15.75" customHeight="1" x14ac:dyDescent="0.25">
      <c r="A32" s="66" t="s">
        <v>33</v>
      </c>
      <c r="B32" s="67"/>
      <c r="C32" s="67"/>
      <c r="D32" s="67"/>
      <c r="E32" s="68"/>
      <c r="F32" s="62">
        <f>SUM(F34:F38)+66047.92</f>
        <v>211454.17952629674</v>
      </c>
      <c r="I32" s="28"/>
    </row>
    <row r="33" spans="1:9" ht="33" customHeight="1" x14ac:dyDescent="0.25">
      <c r="A33" s="69"/>
      <c r="B33" s="70"/>
      <c r="C33" s="70"/>
      <c r="D33" s="70"/>
      <c r="E33" s="71"/>
      <c r="F33" s="63"/>
      <c r="I33" s="28"/>
    </row>
    <row r="34" spans="1:9" ht="15.6" hidden="1" x14ac:dyDescent="0.3">
      <c r="A34" s="59" t="s">
        <v>16</v>
      </c>
      <c r="B34" s="59"/>
      <c r="C34" s="59"/>
      <c r="D34" s="59"/>
      <c r="E34" s="59"/>
      <c r="F34" s="25">
        <f>'[1]УК ВР декабрь нар'!CN85+'[1]УК ВР декабрь нар'!DU85</f>
        <v>67465.424402647652</v>
      </c>
      <c r="I34" s="28"/>
    </row>
    <row r="35" spans="1:9" ht="15.6" hidden="1" x14ac:dyDescent="0.3">
      <c r="A35" s="59" t="s">
        <v>31</v>
      </c>
      <c r="B35" s="59"/>
      <c r="C35" s="59"/>
      <c r="D35" s="59"/>
      <c r="E35" s="59"/>
      <c r="F35" s="25">
        <f>'[1]УК ВР декабрь нар'!CO85+'[1]УК ВР декабрь нар'!DV85</f>
        <v>14024.260673714736</v>
      </c>
      <c r="I35" s="28"/>
    </row>
    <row r="36" spans="1:9" ht="15.6" hidden="1" x14ac:dyDescent="0.3">
      <c r="A36" s="59" t="s">
        <v>18</v>
      </c>
      <c r="B36" s="59"/>
      <c r="C36" s="59"/>
      <c r="D36" s="59"/>
      <c r="E36" s="59"/>
      <c r="F36" s="25">
        <f>'[1]УК ВР декабрь нар'!CP85+'[1]УК ВР декабрь нар'!DW85</f>
        <v>9097.8457999999991</v>
      </c>
      <c r="I36" s="28"/>
    </row>
    <row r="37" spans="1:9" ht="15.6" hidden="1" x14ac:dyDescent="0.3">
      <c r="A37" s="59" t="s">
        <v>19</v>
      </c>
      <c r="B37" s="59"/>
      <c r="C37" s="59"/>
      <c r="D37" s="59"/>
      <c r="E37" s="59"/>
      <c r="F37" s="25">
        <f>'[1]УК ВР декабрь нар'!AI85+'[1]УК ВР декабрь нар'!AJ85+'[1]УК ВР декабрь нар'!AS85+'[1]УК ВР декабрь нар'!BC85+'[1]УК ВР декабрь нар'!DB85+'[1]УК ВР декабрь нар'!EK85+'[1]УК ВР декабрь нар'!AM85</f>
        <v>0</v>
      </c>
      <c r="I37" s="28"/>
    </row>
    <row r="38" spans="1:9" ht="39.75" hidden="1" customHeight="1" x14ac:dyDescent="0.3">
      <c r="A38" s="56" t="s">
        <v>34</v>
      </c>
      <c r="B38" s="57"/>
      <c r="C38" s="57"/>
      <c r="D38" s="57"/>
      <c r="E38" s="58"/>
      <c r="F38" s="25">
        <f>'[1]УК ВР декабрь нар'!DG85+'[1]УК ВР декабрь нар'!EQ85</f>
        <v>54818.728649934361</v>
      </c>
      <c r="I38" s="28"/>
    </row>
    <row r="39" spans="1:9" ht="32.4" customHeight="1" x14ac:dyDescent="0.3">
      <c r="A39" s="45" t="s">
        <v>35</v>
      </c>
      <c r="B39" s="60"/>
      <c r="C39" s="60"/>
      <c r="D39" s="60"/>
      <c r="E39" s="61"/>
      <c r="F39" s="26">
        <f>SUM(F40:F48)+71104.6</f>
        <v>313566.05288246274</v>
      </c>
      <c r="I39" s="28"/>
    </row>
    <row r="40" spans="1:9" ht="15.6" hidden="1" x14ac:dyDescent="0.3">
      <c r="A40" s="52" t="s">
        <v>20</v>
      </c>
      <c r="B40" s="53"/>
      <c r="C40" s="53"/>
      <c r="D40" s="53"/>
      <c r="E40" s="54"/>
      <c r="F40" s="25">
        <f>'[1]УК ВР декабрь нар'!FB85+'[1]УК ВР декабрь нар'!FX85</f>
        <v>133234.98456104158</v>
      </c>
      <c r="I40" s="28"/>
    </row>
    <row r="41" spans="1:9" ht="15.6" hidden="1" x14ac:dyDescent="0.3">
      <c r="A41" s="51" t="s">
        <v>31</v>
      </c>
      <c r="B41" s="46"/>
      <c r="C41" s="46"/>
      <c r="D41" s="46"/>
      <c r="E41" s="46"/>
      <c r="F41" s="25">
        <f>'[1]УК ВР декабрь нар'!FC85+'[1]УК ВР декабрь нар'!FY85</f>
        <v>27177.392604812441</v>
      </c>
      <c r="I41" s="28"/>
    </row>
    <row r="42" spans="1:9" ht="15.6" hidden="1" customHeight="1" x14ac:dyDescent="0.3">
      <c r="A42" s="59" t="s">
        <v>21</v>
      </c>
      <c r="B42" s="59"/>
      <c r="C42" s="59"/>
      <c r="D42" s="59"/>
      <c r="E42" s="51"/>
      <c r="F42" s="25"/>
      <c r="I42" s="28"/>
    </row>
    <row r="43" spans="1:9" ht="15.6" hidden="1" customHeight="1" x14ac:dyDescent="0.3">
      <c r="A43" s="51" t="s">
        <v>17</v>
      </c>
      <c r="B43" s="46"/>
      <c r="C43" s="46"/>
      <c r="D43" s="46"/>
      <c r="E43" s="46"/>
      <c r="F43" s="25"/>
      <c r="I43" s="28"/>
    </row>
    <row r="44" spans="1:9" ht="15.6" hidden="1" customHeight="1" x14ac:dyDescent="0.3">
      <c r="A44" s="59" t="s">
        <v>22</v>
      </c>
      <c r="B44" s="59"/>
      <c r="C44" s="59"/>
      <c r="D44" s="59"/>
      <c r="E44" s="51"/>
      <c r="F44" s="25"/>
      <c r="I44" s="28"/>
    </row>
    <row r="45" spans="1:9" ht="15.6" hidden="1" customHeight="1" x14ac:dyDescent="0.3">
      <c r="A45" s="51" t="s">
        <v>17</v>
      </c>
      <c r="B45" s="46"/>
      <c r="C45" s="46"/>
      <c r="D45" s="46"/>
      <c r="E45" s="46"/>
      <c r="F45" s="25"/>
      <c r="I45" s="28"/>
    </row>
    <row r="46" spans="1:9" ht="15.6" hidden="1" x14ac:dyDescent="0.3">
      <c r="A46" s="59" t="s">
        <v>18</v>
      </c>
      <c r="B46" s="59"/>
      <c r="C46" s="59"/>
      <c r="D46" s="59"/>
      <c r="E46" s="51"/>
      <c r="F46" s="25">
        <f>'[1]УК ВР декабрь нар'!FD85+'[1]УК ВР декабрь нар'!FZ85</f>
        <v>738.54120000000012</v>
      </c>
      <c r="I46" s="28"/>
    </row>
    <row r="47" spans="1:9" ht="15.6" hidden="1" x14ac:dyDescent="0.3">
      <c r="A47" s="51" t="s">
        <v>19</v>
      </c>
      <c r="B47" s="46"/>
      <c r="C47" s="46"/>
      <c r="D47" s="46"/>
      <c r="E47" s="46"/>
      <c r="F47" s="25">
        <f>'[1]УК ВР декабрь нар'!GG85+'[1]УК ВР декабрь нар'!FL85+'[1]УК ВР декабрь нар'!BB85+'[1]УК ВР декабрь нар'!AK85</f>
        <v>48.96</v>
      </c>
      <c r="I47" s="28"/>
    </row>
    <row r="48" spans="1:9" ht="43.5" hidden="1" customHeight="1" x14ac:dyDescent="0.3">
      <c r="A48" s="56" t="s">
        <v>36</v>
      </c>
      <c r="B48" s="57"/>
      <c r="C48" s="57"/>
      <c r="D48" s="57"/>
      <c r="E48" s="58"/>
      <c r="F48" s="25">
        <f>'[1]УК ВР декабрь нар'!FS85+'[1]УК ВР декабрь нар'!GL85</f>
        <v>81261.574516608671</v>
      </c>
      <c r="I48" s="28"/>
    </row>
    <row r="49" spans="1:12" ht="15.6" hidden="1" customHeight="1" x14ac:dyDescent="0.3">
      <c r="A49" s="45" t="s">
        <v>37</v>
      </c>
      <c r="B49" s="46"/>
      <c r="C49" s="46"/>
      <c r="D49" s="46"/>
      <c r="E49" s="47"/>
      <c r="F49" s="32"/>
      <c r="I49" s="28"/>
    </row>
    <row r="50" spans="1:12" ht="15.6" x14ac:dyDescent="0.3">
      <c r="A50" s="48" t="s">
        <v>47</v>
      </c>
      <c r="B50" s="49"/>
      <c r="C50" s="49"/>
      <c r="D50" s="49"/>
      <c r="E50" s="50"/>
      <c r="F50" s="26">
        <f>F25+F32+F39+F49</f>
        <v>571840.78818457644</v>
      </c>
      <c r="I50" s="28"/>
    </row>
    <row r="51" spans="1:12" ht="15.6" x14ac:dyDescent="0.3">
      <c r="A51" s="31" t="s">
        <v>48</v>
      </c>
      <c r="B51" s="30"/>
      <c r="C51" s="30"/>
      <c r="D51" s="30"/>
      <c r="E51" s="30"/>
      <c r="F51" s="26">
        <f>F52+F53+F54</f>
        <v>148504.39000000001</v>
      </c>
      <c r="I51" s="28"/>
    </row>
    <row r="52" spans="1:12" ht="15.6" x14ac:dyDescent="0.3">
      <c r="A52" s="51" t="s">
        <v>23</v>
      </c>
      <c r="B52" s="46"/>
      <c r="C52" s="46"/>
      <c r="D52" s="46"/>
      <c r="E52" s="46"/>
      <c r="F52" s="25">
        <v>53139.69</v>
      </c>
      <c r="I52" s="28"/>
    </row>
    <row r="53" spans="1:12" ht="15.6" x14ac:dyDescent="0.3">
      <c r="A53" s="51" t="s">
        <v>24</v>
      </c>
      <c r="B53" s="46"/>
      <c r="C53" s="46"/>
      <c r="D53" s="46"/>
      <c r="E53" s="46"/>
      <c r="F53" s="25">
        <v>95364.7</v>
      </c>
      <c r="I53" s="28"/>
    </row>
    <row r="54" spans="1:12" ht="18" hidden="1" customHeight="1" x14ac:dyDescent="0.3">
      <c r="A54" s="52" t="s">
        <v>25</v>
      </c>
      <c r="B54" s="53"/>
      <c r="C54" s="53"/>
      <c r="D54" s="53"/>
      <c r="E54" s="54"/>
      <c r="F54" s="25">
        <v>0</v>
      </c>
      <c r="I54" s="28"/>
    </row>
    <row r="55" spans="1:12" ht="15.6" x14ac:dyDescent="0.3">
      <c r="A55" s="55" t="s">
        <v>49</v>
      </c>
      <c r="B55" s="55"/>
      <c r="C55" s="55"/>
      <c r="D55" s="55"/>
      <c r="E55" s="55"/>
      <c r="F55" s="26">
        <f>F50+F51</f>
        <v>720345.17818457645</v>
      </c>
      <c r="H55" s="28"/>
      <c r="I55" s="28"/>
      <c r="K55" s="28"/>
      <c r="L55" s="28"/>
    </row>
    <row r="56" spans="1:12" ht="15.6" x14ac:dyDescent="0.3">
      <c r="A56" s="43" t="s">
        <v>26</v>
      </c>
      <c r="B56" s="43"/>
      <c r="C56" s="43"/>
      <c r="D56" s="43"/>
      <c r="E56" s="43"/>
      <c r="F56" s="27">
        <f>E16</f>
        <v>1079317.95</v>
      </c>
      <c r="I56" s="28"/>
    </row>
    <row r="57" spans="1:12" ht="15.6" x14ac:dyDescent="0.3">
      <c r="A57" s="43" t="s">
        <v>27</v>
      </c>
      <c r="B57" s="43"/>
      <c r="C57" s="43"/>
      <c r="D57" s="43"/>
      <c r="E57" s="43"/>
      <c r="F57" s="26">
        <f>F16</f>
        <v>1042079.07</v>
      </c>
      <c r="H57" s="28"/>
      <c r="I57" s="28"/>
    </row>
    <row r="58" spans="1:12" ht="15.6" x14ac:dyDescent="0.3">
      <c r="A58" s="44" t="s">
        <v>28</v>
      </c>
      <c r="B58" s="44"/>
      <c r="C58" s="44"/>
      <c r="D58" s="44"/>
      <c r="E58" s="44"/>
      <c r="F58" s="26">
        <f>F24+F56-F55</f>
        <v>1512208.1330601349</v>
      </c>
      <c r="H58" s="28"/>
      <c r="I58" s="28"/>
    </row>
    <row r="60" spans="1:12" x14ac:dyDescent="0.25">
      <c r="A60" s="1" t="s">
        <v>29</v>
      </c>
      <c r="F60" s="28"/>
    </row>
  </sheetData>
  <mergeCells count="53"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2:D12"/>
    <mergeCell ref="A20:D20"/>
    <mergeCell ref="A21:D21"/>
    <mergeCell ref="A24:E24"/>
    <mergeCell ref="A25:E26"/>
    <mergeCell ref="A19:D19"/>
    <mergeCell ref="A27:E27"/>
    <mergeCell ref="A28:E28"/>
    <mergeCell ref="F25:F26"/>
    <mergeCell ref="A36:E36"/>
    <mergeCell ref="A30:E30"/>
    <mergeCell ref="A31:E31"/>
    <mergeCell ref="A32:E33"/>
    <mergeCell ref="A29:E29"/>
    <mergeCell ref="A34:E34"/>
    <mergeCell ref="A35:E35"/>
    <mergeCell ref="F32:F33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56:E56"/>
    <mergeCell ref="A57:E57"/>
    <mergeCell ref="A58:E58"/>
    <mergeCell ref="A49:E49"/>
    <mergeCell ref="A50:E50"/>
    <mergeCell ref="A52:E52"/>
    <mergeCell ref="A53:E53"/>
    <mergeCell ref="A54:E54"/>
    <mergeCell ref="A55:E55"/>
  </mergeCells>
  <pageMargins left="0.62992125984251968" right="0.70866141732283472" top="0.27559055118110237" bottom="0.35433070866141736" header="0.31496062992125984" footer="0.19685039370078741"/>
  <pageSetup paperSize="9" scale="9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opLeftCell="A21" workbookViewId="0">
      <selection activeCell="E10" sqref="E10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95" customHeight="1" x14ac:dyDescent="0.25">
      <c r="A1" s="74" t="s">
        <v>53</v>
      </c>
      <c r="B1" s="74"/>
      <c r="C1" s="74"/>
      <c r="D1" s="74"/>
      <c r="E1" s="74"/>
      <c r="F1" s="74"/>
      <c r="G1" s="75"/>
    </row>
    <row r="2" spans="1:7" ht="13.2" customHeight="1" x14ac:dyDescent="0.25">
      <c r="A2" s="76" t="str">
        <f>'Р-Крестьянская 8'!A2:G2</f>
        <v>перед собственниками дома по адресу: ул. Р-Крестьянская 8</v>
      </c>
      <c r="B2" s="77"/>
      <c r="C2" s="77"/>
      <c r="D2" s="77"/>
      <c r="E2" s="77"/>
      <c r="F2" s="77"/>
      <c r="G2" s="77"/>
    </row>
    <row r="3" spans="1:7" ht="13.2" hidden="1" customHeight="1" x14ac:dyDescent="0.25">
      <c r="A3" s="78" t="s">
        <v>0</v>
      </c>
      <c r="B3" s="79"/>
      <c r="C3" s="79"/>
      <c r="D3" s="79"/>
      <c r="E3" s="2">
        <v>0</v>
      </c>
      <c r="F3" s="3" t="s">
        <v>1</v>
      </c>
    </row>
    <row r="4" spans="1:7" ht="13.2" hidden="1" customHeight="1" x14ac:dyDescent="0.25">
      <c r="A4" s="78" t="s">
        <v>2</v>
      </c>
      <c r="B4" s="79"/>
      <c r="C4" s="79"/>
      <c r="D4" s="79"/>
      <c r="E4" s="2"/>
      <c r="F4" s="3" t="s">
        <v>1</v>
      </c>
    </row>
    <row r="5" spans="1:7" ht="13.2" hidden="1" customHeight="1" x14ac:dyDescent="0.25">
      <c r="A5" s="78" t="s">
        <v>3</v>
      </c>
      <c r="B5" s="79"/>
      <c r="C5" s="79"/>
      <c r="D5" s="79"/>
      <c r="E5" s="2"/>
      <c r="F5" s="3" t="s">
        <v>4</v>
      </c>
    </row>
    <row r="6" spans="1:7" ht="13.2" customHeight="1" x14ac:dyDescent="0.25">
      <c r="A6" s="4"/>
      <c r="B6" s="5"/>
      <c r="C6" s="6"/>
      <c r="D6" s="7"/>
      <c r="E6" s="36" t="s">
        <v>54</v>
      </c>
      <c r="F6" s="37"/>
      <c r="G6" s="38" t="str">
        <f>'Р-Крестьянская 8'!G6:H6</f>
        <v>в управлении с 01.01.2011г</v>
      </c>
    </row>
    <row r="7" spans="1:7" ht="15.6" x14ac:dyDescent="0.3">
      <c r="A7" s="8"/>
      <c r="B7" s="9"/>
      <c r="C7" s="10"/>
      <c r="D7" s="11"/>
      <c r="E7" s="12"/>
      <c r="F7" s="13"/>
    </row>
    <row r="8" spans="1:7" ht="82.95" customHeight="1" x14ac:dyDescent="0.25">
      <c r="A8" s="89" t="s">
        <v>5</v>
      </c>
      <c r="B8" s="90"/>
      <c r="C8" s="90"/>
      <c r="D8" s="91"/>
      <c r="E8" s="14" t="s">
        <v>6</v>
      </c>
      <c r="F8" s="14" t="s">
        <v>7</v>
      </c>
      <c r="G8" s="15" t="str">
        <f>'Р-Крестьянская 8'!G8:H8</f>
        <v>задолженность с нарастающим итогом с -01.01.2011г</v>
      </c>
    </row>
    <row r="9" spans="1:7" ht="15.6" x14ac:dyDescent="0.3">
      <c r="A9" s="92" t="s">
        <v>8</v>
      </c>
      <c r="B9" s="93"/>
      <c r="C9" s="93"/>
      <c r="D9" s="94"/>
      <c r="E9" s="16">
        <f>SUM(E10:E15)</f>
        <v>1519672.72</v>
      </c>
      <c r="F9" s="16">
        <f t="shared" ref="F9:G9" si="0">SUM(F10:F15)</f>
        <v>1464258.9</v>
      </c>
      <c r="G9" s="16">
        <f t="shared" si="0"/>
        <v>623925.63</v>
      </c>
    </row>
    <row r="10" spans="1:7" ht="15.6" x14ac:dyDescent="0.3">
      <c r="A10" s="80" t="s">
        <v>9</v>
      </c>
      <c r="B10" s="81"/>
      <c r="C10" s="81"/>
      <c r="D10" s="82"/>
      <c r="E10" s="17">
        <v>670177.18999999994</v>
      </c>
      <c r="F10" s="17">
        <v>663161.5</v>
      </c>
      <c r="G10" s="18">
        <v>283719.81</v>
      </c>
    </row>
    <row r="11" spans="1:7" ht="15.6" x14ac:dyDescent="0.3">
      <c r="A11" s="80" t="s">
        <v>10</v>
      </c>
      <c r="B11" s="81"/>
      <c r="C11" s="81"/>
      <c r="D11" s="82"/>
      <c r="E11" s="17"/>
      <c r="F11" s="17"/>
      <c r="G11" s="18"/>
    </row>
    <row r="12" spans="1:7" ht="15.6" x14ac:dyDescent="0.3">
      <c r="A12" s="80" t="s">
        <v>11</v>
      </c>
      <c r="B12" s="81"/>
      <c r="C12" s="81"/>
      <c r="D12" s="82"/>
      <c r="E12" s="17">
        <v>119755.06</v>
      </c>
      <c r="F12" s="17">
        <v>105532.34</v>
      </c>
      <c r="G12" s="18">
        <v>59318.91</v>
      </c>
    </row>
    <row r="13" spans="1:7" ht="15.6" x14ac:dyDescent="0.3">
      <c r="A13" s="80" t="s">
        <v>12</v>
      </c>
      <c r="B13" s="81"/>
      <c r="C13" s="81"/>
      <c r="D13" s="82"/>
      <c r="E13" s="17">
        <v>232066.75</v>
      </c>
      <c r="F13" s="17">
        <v>209063.39</v>
      </c>
      <c r="G13" s="18">
        <v>105318.96</v>
      </c>
    </row>
    <row r="14" spans="1:7" ht="15.6" x14ac:dyDescent="0.3">
      <c r="A14" s="73" t="s">
        <v>13</v>
      </c>
      <c r="B14" s="73"/>
      <c r="C14" s="73"/>
      <c r="D14" s="73"/>
      <c r="E14" s="17">
        <v>353831.63</v>
      </c>
      <c r="F14" s="17">
        <v>365382.55</v>
      </c>
      <c r="G14" s="18">
        <v>152844.98000000001</v>
      </c>
    </row>
    <row r="15" spans="1:7" ht="15.6" x14ac:dyDescent="0.3">
      <c r="A15" s="80" t="s">
        <v>68</v>
      </c>
      <c r="B15" s="81"/>
      <c r="C15" s="81"/>
      <c r="D15" s="82"/>
      <c r="E15" s="17">
        <v>143842.09</v>
      </c>
      <c r="F15" s="17">
        <v>121119.12</v>
      </c>
      <c r="G15" s="18">
        <v>22722.97</v>
      </c>
    </row>
    <row r="16" spans="1:7" ht="15.6" x14ac:dyDescent="0.3">
      <c r="A16" s="83" t="s">
        <v>41</v>
      </c>
      <c r="B16" s="84"/>
      <c r="C16" s="84"/>
      <c r="D16" s="85"/>
      <c r="E16" s="16">
        <f>SUM(E17:E20)</f>
        <v>1210053.28</v>
      </c>
      <c r="F16" s="16">
        <f>SUM(F17:F20)</f>
        <v>1233703.6499999999</v>
      </c>
      <c r="G16" s="16">
        <f>SUM(G17:G20)</f>
        <v>223553.62</v>
      </c>
    </row>
    <row r="17" spans="1:12" ht="15.6" x14ac:dyDescent="0.3">
      <c r="A17" s="95" t="s">
        <v>43</v>
      </c>
      <c r="B17" s="96"/>
      <c r="C17" s="96"/>
      <c r="D17" s="97"/>
      <c r="E17" s="17">
        <v>1189090.96</v>
      </c>
      <c r="F17" s="17">
        <v>1213472.6599999999</v>
      </c>
      <c r="G17" s="18">
        <v>219132.62</v>
      </c>
    </row>
    <row r="18" spans="1:12" ht="15.6" x14ac:dyDescent="0.3">
      <c r="A18" s="73" t="s">
        <v>55</v>
      </c>
      <c r="B18" s="73"/>
      <c r="C18" s="73"/>
      <c r="D18" s="73"/>
      <c r="E18" s="17">
        <v>2016.96</v>
      </c>
      <c r="F18" s="17">
        <v>1955.09</v>
      </c>
      <c r="G18" s="18">
        <v>433.67</v>
      </c>
    </row>
    <row r="19" spans="1:12" ht="15.6" x14ac:dyDescent="0.3">
      <c r="A19" s="73" t="s">
        <v>56</v>
      </c>
      <c r="B19" s="73"/>
      <c r="C19" s="73"/>
      <c r="D19" s="73"/>
      <c r="E19" s="17"/>
      <c r="F19" s="17"/>
      <c r="G19" s="18"/>
    </row>
    <row r="20" spans="1:12" ht="15.6" x14ac:dyDescent="0.3">
      <c r="A20" s="73" t="s">
        <v>57</v>
      </c>
      <c r="B20" s="73"/>
      <c r="C20" s="73"/>
      <c r="D20" s="73"/>
      <c r="E20" s="17">
        <v>18945.36</v>
      </c>
      <c r="F20" s="17">
        <v>18275.900000000001</v>
      </c>
      <c r="G20" s="18">
        <v>3987.33</v>
      </c>
    </row>
    <row r="21" spans="1:12" ht="15.6" x14ac:dyDescent="0.3">
      <c r="A21" s="72" t="s">
        <v>14</v>
      </c>
      <c r="B21" s="72"/>
      <c r="C21" s="72"/>
      <c r="D21" s="72"/>
      <c r="E21" s="16">
        <f>SUM(E22)</f>
        <v>4074.84</v>
      </c>
      <c r="F21" s="16">
        <f>SUM(F22)</f>
        <v>4478.6899999999996</v>
      </c>
      <c r="G21" s="16">
        <f>SUM(G22)</f>
        <v>2757.13</v>
      </c>
    </row>
    <row r="22" spans="1:12" ht="15.6" x14ac:dyDescent="0.3">
      <c r="A22" s="73" t="s">
        <v>15</v>
      </c>
      <c r="B22" s="73"/>
      <c r="C22" s="73"/>
      <c r="D22" s="73"/>
      <c r="E22" s="17">
        <v>4074.84</v>
      </c>
      <c r="F22" s="17">
        <v>4478.6899999999996</v>
      </c>
      <c r="G22" s="18">
        <v>2757.13</v>
      </c>
    </row>
    <row r="23" spans="1:12" ht="15.6" x14ac:dyDescent="0.3">
      <c r="A23" s="20"/>
      <c r="B23" s="21"/>
      <c r="C23" s="21"/>
      <c r="D23" s="21"/>
      <c r="E23" s="29"/>
      <c r="F23" s="29"/>
      <c r="G23" s="22"/>
    </row>
    <row r="24" spans="1:12" ht="15.6" x14ac:dyDescent="0.3">
      <c r="A24" s="23" t="s">
        <v>58</v>
      </c>
      <c r="B24" s="23"/>
      <c r="C24" s="23"/>
      <c r="D24" s="23"/>
      <c r="E24" s="24"/>
      <c r="F24" s="13"/>
    </row>
    <row r="25" spans="1:12" ht="15.6" x14ac:dyDescent="0.3">
      <c r="A25" s="43" t="s">
        <v>59</v>
      </c>
      <c r="B25" s="43"/>
      <c r="C25" s="43"/>
      <c r="D25" s="43"/>
      <c r="E25" s="43"/>
      <c r="F25" s="39">
        <f>'Р-Крестьянская 8'!F58</f>
        <v>1512208.1330601349</v>
      </c>
      <c r="G25" s="19"/>
    </row>
    <row r="26" spans="1:12" ht="13.2" customHeight="1" x14ac:dyDescent="0.25">
      <c r="A26" s="66" t="s">
        <v>60</v>
      </c>
      <c r="B26" s="67"/>
      <c r="C26" s="67"/>
      <c r="D26" s="67"/>
      <c r="E26" s="68"/>
      <c r="F26" s="62">
        <f>SUM(F28:F32)</f>
        <v>30291.216952904939</v>
      </c>
    </row>
    <row r="27" spans="1:12" ht="13.2" customHeight="1" x14ac:dyDescent="0.25">
      <c r="A27" s="69"/>
      <c r="B27" s="70"/>
      <c r="C27" s="70"/>
      <c r="D27" s="70"/>
      <c r="E27" s="71"/>
      <c r="F27" s="63"/>
    </row>
    <row r="28" spans="1:12" ht="15.6" hidden="1" customHeight="1" x14ac:dyDescent="0.3">
      <c r="A28" s="51" t="s">
        <v>16</v>
      </c>
      <c r="B28" s="46"/>
      <c r="C28" s="46"/>
      <c r="D28" s="46"/>
      <c r="E28" s="47"/>
      <c r="F28" s="25">
        <f>'[2]УК ВР декабрь нар'!W85</f>
        <v>4827.8891863187828</v>
      </c>
      <c r="L28" s="40"/>
    </row>
    <row r="29" spans="1:12" ht="15.6" hidden="1" customHeight="1" x14ac:dyDescent="0.3">
      <c r="A29" s="51" t="s">
        <v>31</v>
      </c>
      <c r="B29" s="46"/>
      <c r="C29" s="46"/>
      <c r="D29" s="46"/>
      <c r="E29" s="47"/>
      <c r="F29" s="25">
        <f>'[2]УК ВР декабрь нар'!X85</f>
        <v>1485.8225717089126</v>
      </c>
    </row>
    <row r="30" spans="1:12" ht="15.6" hidden="1" customHeight="1" x14ac:dyDescent="0.3">
      <c r="A30" s="51" t="s">
        <v>18</v>
      </c>
      <c r="B30" s="46"/>
      <c r="C30" s="46"/>
      <c r="D30" s="46"/>
      <c r="E30" s="47"/>
      <c r="F30" s="25">
        <f>'[2]УК ВР декабрь нар'!Y85</f>
        <v>2517.0522000000001</v>
      </c>
    </row>
    <row r="31" spans="1:12" ht="15.6" hidden="1" customHeight="1" x14ac:dyDescent="0.3">
      <c r="A31" s="51" t="s">
        <v>19</v>
      </c>
      <c r="B31" s="46"/>
      <c r="C31" s="46"/>
      <c r="D31" s="46"/>
      <c r="E31" s="47"/>
      <c r="F31" s="25">
        <f>'[2]УК ВР декабрь нар'!AV85+'[2]УК ВР декабрь нар'!BN85</f>
        <v>0</v>
      </c>
    </row>
    <row r="32" spans="1:12" ht="15.6" hidden="1" customHeight="1" x14ac:dyDescent="0.3">
      <c r="A32" s="56" t="s">
        <v>61</v>
      </c>
      <c r="B32" s="64"/>
      <c r="C32" s="64"/>
      <c r="D32" s="64"/>
      <c r="E32" s="65"/>
      <c r="F32" s="25">
        <f>'[2]УК ВР декабрь нар'!AY85</f>
        <v>21460.452994877243</v>
      </c>
    </row>
    <row r="33" spans="1:12" ht="13.2" customHeight="1" x14ac:dyDescent="0.25">
      <c r="A33" s="66" t="s">
        <v>62</v>
      </c>
      <c r="B33" s="67"/>
      <c r="C33" s="67"/>
      <c r="D33" s="67"/>
      <c r="E33" s="68"/>
      <c r="F33" s="62">
        <f>SUM(F35:F39)+34825.41</f>
        <v>197282.51498282948</v>
      </c>
    </row>
    <row r="34" spans="1:12" ht="13.2" customHeight="1" x14ac:dyDescent="0.25">
      <c r="A34" s="69"/>
      <c r="B34" s="70"/>
      <c r="C34" s="70"/>
      <c r="D34" s="70"/>
      <c r="E34" s="71"/>
      <c r="F34" s="63"/>
    </row>
    <row r="35" spans="1:12" ht="15.6" hidden="1" customHeight="1" x14ac:dyDescent="0.3">
      <c r="A35" s="59" t="s">
        <v>16</v>
      </c>
      <c r="B35" s="59"/>
      <c r="C35" s="59"/>
      <c r="D35" s="59"/>
      <c r="E35" s="59"/>
      <c r="F35" s="25">
        <f>'[2]УК ВР декабрь нар'!CN85+'[2]УК ВР декабрь нар'!DU85</f>
        <v>69561.502004392707</v>
      </c>
      <c r="L35" s="40"/>
    </row>
    <row r="36" spans="1:12" ht="15.6" hidden="1" customHeight="1" x14ac:dyDescent="0.3">
      <c r="A36" s="59" t="s">
        <v>31</v>
      </c>
      <c r="B36" s="59"/>
      <c r="C36" s="59"/>
      <c r="D36" s="59"/>
      <c r="E36" s="59"/>
      <c r="F36" s="25">
        <f>'[2]УК ВР декабрь нар'!CO85+'[2]УК ВР декабрь нар'!DV85</f>
        <v>21508.132312329224</v>
      </c>
    </row>
    <row r="37" spans="1:12" ht="15.6" hidden="1" customHeight="1" x14ac:dyDescent="0.3">
      <c r="A37" s="59" t="s">
        <v>18</v>
      </c>
      <c r="B37" s="59"/>
      <c r="C37" s="59"/>
      <c r="D37" s="59"/>
      <c r="E37" s="59"/>
      <c r="F37" s="25">
        <f>'[2]УК ВР декабрь нар'!CP85+'[2]УК ВР декабрь нар'!DW85</f>
        <v>3149.5339999999997</v>
      </c>
    </row>
    <row r="38" spans="1:12" ht="15.6" hidden="1" customHeight="1" x14ac:dyDescent="0.3">
      <c r="A38" s="59" t="s">
        <v>19</v>
      </c>
      <c r="B38" s="59"/>
      <c r="C38" s="59"/>
      <c r="D38" s="59"/>
      <c r="E38" s="59"/>
      <c r="F38" s="25">
        <f>'[2]УК ВР декабрь нар'!BM85+'[2]УК ВР декабрь нар'!DB85+'[2]УК ВР декабрь нар'!EL85</f>
        <v>4326</v>
      </c>
    </row>
    <row r="39" spans="1:12" ht="15.6" hidden="1" customHeight="1" x14ac:dyDescent="0.3">
      <c r="A39" s="56" t="s">
        <v>63</v>
      </c>
      <c r="B39" s="57"/>
      <c r="C39" s="57"/>
      <c r="D39" s="57"/>
      <c r="E39" s="58"/>
      <c r="F39" s="25">
        <f>'[2]УК ВР декабрь нар'!DG85+'[2]УК ВР декабрь нар'!EQ85</f>
        <v>63911.936666107562</v>
      </c>
    </row>
    <row r="40" spans="1:12" ht="15.6" x14ac:dyDescent="0.3">
      <c r="A40" s="45" t="s">
        <v>35</v>
      </c>
      <c r="B40" s="60"/>
      <c r="C40" s="60"/>
      <c r="D40" s="60"/>
      <c r="E40" s="61"/>
      <c r="F40" s="26">
        <f>SUM(F41:F49)</f>
        <v>253178.31873533828</v>
      </c>
    </row>
    <row r="41" spans="1:12" ht="15.6" hidden="1" customHeight="1" x14ac:dyDescent="0.3">
      <c r="A41" s="52" t="s">
        <v>20</v>
      </c>
      <c r="B41" s="53"/>
      <c r="C41" s="53"/>
      <c r="D41" s="53"/>
      <c r="E41" s="54"/>
      <c r="F41" s="25">
        <f>'[2]УК ВР декабрь нар'!FB85+'[2]УК ВР декабрь нар'!FX85</f>
        <v>134249.64596090157</v>
      </c>
      <c r="L41" s="40"/>
    </row>
    <row r="42" spans="1:12" ht="15.6" hidden="1" customHeight="1" x14ac:dyDescent="0.3">
      <c r="A42" s="51" t="s">
        <v>31</v>
      </c>
      <c r="B42" s="46"/>
      <c r="C42" s="46"/>
      <c r="D42" s="46"/>
      <c r="E42" s="46"/>
      <c r="F42" s="25">
        <f>'[2]УК ВР декабрь нар'!FC85+'[2]УК ВР декабрь нар'!FY85</f>
        <v>40826.044685776877</v>
      </c>
    </row>
    <row r="43" spans="1:12" ht="15.6" hidden="1" customHeight="1" x14ac:dyDescent="0.3">
      <c r="A43" s="59" t="s">
        <v>21</v>
      </c>
      <c r="B43" s="59"/>
      <c r="C43" s="59"/>
      <c r="D43" s="59"/>
      <c r="E43" s="51"/>
      <c r="F43" s="25"/>
    </row>
    <row r="44" spans="1:12" ht="15.6" hidden="1" customHeight="1" x14ac:dyDescent="0.3">
      <c r="A44" s="51" t="s">
        <v>17</v>
      </c>
      <c r="B44" s="46"/>
      <c r="C44" s="46"/>
      <c r="D44" s="46"/>
      <c r="E44" s="46"/>
      <c r="F44" s="25"/>
    </row>
    <row r="45" spans="1:12" ht="15.6" hidden="1" customHeight="1" x14ac:dyDescent="0.3">
      <c r="A45" s="59" t="s">
        <v>22</v>
      </c>
      <c r="B45" s="59"/>
      <c r="C45" s="59"/>
      <c r="D45" s="59"/>
      <c r="E45" s="51"/>
      <c r="F45" s="25"/>
    </row>
    <row r="46" spans="1:12" ht="15.6" hidden="1" customHeight="1" x14ac:dyDescent="0.3">
      <c r="A46" s="51" t="s">
        <v>17</v>
      </c>
      <c r="B46" s="46"/>
      <c r="C46" s="46"/>
      <c r="D46" s="46"/>
      <c r="E46" s="46"/>
      <c r="F46" s="25"/>
    </row>
    <row r="47" spans="1:12" ht="15.6" hidden="1" customHeight="1" x14ac:dyDescent="0.3">
      <c r="A47" s="59" t="s">
        <v>18</v>
      </c>
      <c r="B47" s="59"/>
      <c r="C47" s="59"/>
      <c r="D47" s="59"/>
      <c r="E47" s="51"/>
      <c r="F47" s="25">
        <f>'[2]УК ВР декабрь нар'!FD85+'[2]УК ВР декабрь нар'!FZ85</f>
        <v>453.84899999999999</v>
      </c>
    </row>
    <row r="48" spans="1:12" ht="15.6" hidden="1" customHeight="1" x14ac:dyDescent="0.3">
      <c r="A48" s="51" t="s">
        <v>19</v>
      </c>
      <c r="B48" s="46"/>
      <c r="C48" s="46"/>
      <c r="D48" s="46"/>
      <c r="E48" s="46"/>
      <c r="F48" s="25">
        <f>'[2]УК ВР декабрь нар'!GG85+'[2]УК ВР декабрь нар'!FL85+'[2]УК ВР декабрь нар'!AK85</f>
        <v>8820.9599999999991</v>
      </c>
    </row>
    <row r="49" spans="1:15" ht="15.6" hidden="1" customHeight="1" x14ac:dyDescent="0.3">
      <c r="A49" s="56" t="s">
        <v>64</v>
      </c>
      <c r="B49" s="57"/>
      <c r="C49" s="57"/>
      <c r="D49" s="57"/>
      <c r="E49" s="58"/>
      <c r="F49" s="25">
        <f>'[2]УК ВР декабрь нар'!FS85+'[2]УК ВР декабрь нар'!GL85</f>
        <v>68827.81908865986</v>
      </c>
    </row>
    <row r="50" spans="1:15" ht="15.6" customHeight="1" x14ac:dyDescent="0.3">
      <c r="A50" s="45" t="s">
        <v>37</v>
      </c>
      <c r="B50" s="46"/>
      <c r="C50" s="46"/>
      <c r="D50" s="46"/>
      <c r="E50" s="47"/>
      <c r="F50" s="32"/>
    </row>
    <row r="51" spans="1:15" ht="15.6" x14ac:dyDescent="0.3">
      <c r="A51" s="48" t="s">
        <v>65</v>
      </c>
      <c r="B51" s="49"/>
      <c r="C51" s="49"/>
      <c r="D51" s="49"/>
      <c r="E51" s="50"/>
      <c r="F51" s="26">
        <f>F26+F33+F40+F50</f>
        <v>480752.05067107268</v>
      </c>
      <c r="K51" s="19"/>
    </row>
    <row r="52" spans="1:15" ht="15.6" x14ac:dyDescent="0.3">
      <c r="A52" s="31" t="s">
        <v>66</v>
      </c>
      <c r="B52" s="35"/>
      <c r="C52" s="35"/>
      <c r="D52" s="35"/>
      <c r="E52" s="35"/>
      <c r="F52" s="26">
        <f>F53+F54+F55</f>
        <v>161045.03</v>
      </c>
    </row>
    <row r="53" spans="1:15" ht="15.6" x14ac:dyDescent="0.3">
      <c r="A53" s="51" t="s">
        <v>23</v>
      </c>
      <c r="B53" s="46"/>
      <c r="C53" s="46"/>
      <c r="D53" s="46"/>
      <c r="E53" s="46"/>
      <c r="F53" s="25">
        <v>57879.22</v>
      </c>
    </row>
    <row r="54" spans="1:15" ht="15.6" x14ac:dyDescent="0.3">
      <c r="A54" s="51" t="s">
        <v>24</v>
      </c>
      <c r="B54" s="46"/>
      <c r="C54" s="46"/>
      <c r="D54" s="46"/>
      <c r="E54" s="46"/>
      <c r="F54" s="25">
        <v>103165.81</v>
      </c>
    </row>
    <row r="55" spans="1:15" ht="18" hidden="1" customHeight="1" x14ac:dyDescent="0.3">
      <c r="A55" s="52" t="s">
        <v>25</v>
      </c>
      <c r="B55" s="53"/>
      <c r="C55" s="53"/>
      <c r="D55" s="53"/>
      <c r="E55" s="54"/>
      <c r="F55" s="25">
        <v>0</v>
      </c>
    </row>
    <row r="56" spans="1:15" ht="15.6" x14ac:dyDescent="0.3">
      <c r="A56" s="55" t="s">
        <v>67</v>
      </c>
      <c r="B56" s="55"/>
      <c r="C56" s="55"/>
      <c r="D56" s="55"/>
      <c r="E56" s="55"/>
      <c r="F56" s="26">
        <f>F51+F52</f>
        <v>641797.0806710727</v>
      </c>
      <c r="N56" s="19"/>
      <c r="O56" s="19"/>
    </row>
    <row r="57" spans="1:15" ht="15.6" x14ac:dyDescent="0.3">
      <c r="A57" s="43" t="s">
        <v>26</v>
      </c>
      <c r="B57" s="43"/>
      <c r="C57" s="43"/>
      <c r="D57" s="43"/>
      <c r="E57" s="43"/>
      <c r="F57" s="27">
        <f>E17</f>
        <v>1189090.96</v>
      </c>
    </row>
    <row r="58" spans="1:15" ht="15.6" x14ac:dyDescent="0.3">
      <c r="A58" s="43" t="s">
        <v>27</v>
      </c>
      <c r="B58" s="43"/>
      <c r="C58" s="43"/>
      <c r="D58" s="43"/>
      <c r="E58" s="43"/>
      <c r="F58" s="26">
        <f>F17</f>
        <v>1213472.6599999999</v>
      </c>
      <c r="H58" s="28"/>
    </row>
    <row r="59" spans="1:15" ht="15.6" x14ac:dyDescent="0.3">
      <c r="A59" s="44" t="s">
        <v>28</v>
      </c>
      <c r="B59" s="44"/>
      <c r="C59" s="44"/>
      <c r="D59" s="44"/>
      <c r="E59" s="44"/>
      <c r="F59" s="26">
        <f>F25+F57-F56</f>
        <v>2059502.0123890622</v>
      </c>
      <c r="H59" s="28"/>
      <c r="K59" s="19"/>
    </row>
    <row r="61" spans="1:15" x14ac:dyDescent="0.25">
      <c r="A61" s="1" t="s">
        <v>29</v>
      </c>
      <c r="F61" s="28"/>
    </row>
  </sheetData>
  <mergeCells count="54">
    <mergeCell ref="A55:E55"/>
    <mergeCell ref="A56:E56"/>
    <mergeCell ref="A57:E57"/>
    <mergeCell ref="A58:E58"/>
    <mergeCell ref="A59:E59"/>
    <mergeCell ref="A54:E54"/>
    <mergeCell ref="A42:E42"/>
    <mergeCell ref="A43:E43"/>
    <mergeCell ref="A44:E44"/>
    <mergeCell ref="A45:E45"/>
    <mergeCell ref="A46:E46"/>
    <mergeCell ref="A47:E47"/>
    <mergeCell ref="A48:E48"/>
    <mergeCell ref="A49:E49"/>
    <mergeCell ref="A50:E50"/>
    <mergeCell ref="A51:E51"/>
    <mergeCell ref="A53:E53"/>
    <mergeCell ref="A41:E41"/>
    <mergeCell ref="A30:E30"/>
    <mergeCell ref="A31:E31"/>
    <mergeCell ref="A32:E32"/>
    <mergeCell ref="A33:E34"/>
    <mergeCell ref="A36:E36"/>
    <mergeCell ref="A37:E37"/>
    <mergeCell ref="A38:E38"/>
    <mergeCell ref="A39:E39"/>
    <mergeCell ref="A40:E40"/>
    <mergeCell ref="F33:F34"/>
    <mergeCell ref="A35:E35"/>
    <mergeCell ref="A22:D22"/>
    <mergeCell ref="A25:E25"/>
    <mergeCell ref="A26:E27"/>
    <mergeCell ref="F26:F27"/>
    <mergeCell ref="A28:E28"/>
    <mergeCell ref="A29:E29"/>
    <mergeCell ref="A21:D21"/>
    <mergeCell ref="A9:D9"/>
    <mergeCell ref="A10:D10"/>
    <mergeCell ref="A11:D11"/>
    <mergeCell ref="A12:D12"/>
    <mergeCell ref="A13:D13"/>
    <mergeCell ref="A14:D14"/>
    <mergeCell ref="A16:D16"/>
    <mergeCell ref="A17:D17"/>
    <mergeCell ref="A18:D18"/>
    <mergeCell ref="A19:D19"/>
    <mergeCell ref="A20:D20"/>
    <mergeCell ref="A8:D8"/>
    <mergeCell ref="A15:D15"/>
    <mergeCell ref="A1:G1"/>
    <mergeCell ref="A2:G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zoomScale="80" zoomScaleNormal="80" workbookViewId="0">
      <selection activeCell="G34" sqref="G34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95" customHeight="1" x14ac:dyDescent="0.25">
      <c r="A1" s="74" t="s">
        <v>69</v>
      </c>
      <c r="B1" s="74"/>
      <c r="C1" s="74"/>
      <c r="D1" s="74"/>
      <c r="E1" s="74"/>
      <c r="F1" s="74"/>
      <c r="G1" s="75"/>
    </row>
    <row r="2" spans="1:7" ht="13.2" customHeight="1" x14ac:dyDescent="0.25">
      <c r="A2" s="76" t="str">
        <f>'Р-Крестьянская 8'!A2:G2</f>
        <v>перед собственниками дома по адресу: ул. Р-Крестьянская 8</v>
      </c>
      <c r="B2" s="77"/>
      <c r="C2" s="77"/>
      <c r="D2" s="77"/>
      <c r="E2" s="77"/>
      <c r="F2" s="77"/>
      <c r="G2" s="77"/>
    </row>
    <row r="3" spans="1:7" ht="13.2" hidden="1" customHeight="1" x14ac:dyDescent="0.25">
      <c r="A3" s="78" t="s">
        <v>0</v>
      </c>
      <c r="B3" s="79"/>
      <c r="C3" s="79"/>
      <c r="D3" s="79"/>
      <c r="E3" s="2">
        <v>0</v>
      </c>
      <c r="F3" s="3" t="s">
        <v>1</v>
      </c>
    </row>
    <row r="4" spans="1:7" ht="13.2" hidden="1" customHeight="1" x14ac:dyDescent="0.25">
      <c r="A4" s="78" t="s">
        <v>2</v>
      </c>
      <c r="B4" s="79"/>
      <c r="C4" s="79"/>
      <c r="D4" s="79"/>
      <c r="E4" s="2"/>
      <c r="F4" s="3" t="s">
        <v>1</v>
      </c>
    </row>
    <row r="5" spans="1:7" ht="13.2" hidden="1" customHeight="1" x14ac:dyDescent="0.25">
      <c r="A5" s="78" t="s">
        <v>3</v>
      </c>
      <c r="B5" s="79"/>
      <c r="C5" s="79"/>
      <c r="D5" s="79"/>
      <c r="E5" s="2"/>
      <c r="F5" s="3" t="s">
        <v>4</v>
      </c>
    </row>
    <row r="6" spans="1:7" ht="13.2" customHeight="1" x14ac:dyDescent="0.25">
      <c r="A6" s="4"/>
      <c r="B6" s="5"/>
      <c r="C6" s="6"/>
      <c r="D6" s="7"/>
      <c r="E6" s="36" t="s">
        <v>54</v>
      </c>
      <c r="F6" s="37"/>
      <c r="G6" s="38" t="str">
        <f>'Р-Крестьянская 8'!G6:H6</f>
        <v>в управлении с 01.01.2011г</v>
      </c>
    </row>
    <row r="7" spans="1:7" ht="15.6" x14ac:dyDescent="0.3">
      <c r="A7" s="8"/>
      <c r="B7" s="9"/>
      <c r="C7" s="10"/>
      <c r="D7" s="11"/>
      <c r="E7" s="12"/>
      <c r="F7" s="13"/>
    </row>
    <row r="8" spans="1:7" ht="82.95" customHeight="1" x14ac:dyDescent="0.25">
      <c r="A8" s="89" t="s">
        <v>5</v>
      </c>
      <c r="B8" s="90"/>
      <c r="C8" s="90"/>
      <c r="D8" s="91"/>
      <c r="E8" s="14" t="s">
        <v>6</v>
      </c>
      <c r="F8" s="14" t="s">
        <v>7</v>
      </c>
      <c r="G8" s="15" t="str">
        <f>'Р-Крестьянская 8'!G8:H8</f>
        <v>задолженность с нарастающим итогом с -01.01.2011г</v>
      </c>
    </row>
    <row r="9" spans="1:7" ht="15.6" x14ac:dyDescent="0.3">
      <c r="A9" s="92" t="s">
        <v>8</v>
      </c>
      <c r="B9" s="93"/>
      <c r="C9" s="93"/>
      <c r="D9" s="94"/>
      <c r="E9" s="16">
        <f>SUM(E10:E15)</f>
        <v>827453.06</v>
      </c>
      <c r="F9" s="16">
        <f t="shared" ref="F9:G9" si="0">SUM(F10:F15)</f>
        <v>966723.60000000009</v>
      </c>
      <c r="G9" s="16">
        <f t="shared" si="0"/>
        <v>484655.08999999997</v>
      </c>
    </row>
    <row r="10" spans="1:7" ht="15.6" x14ac:dyDescent="0.3">
      <c r="A10" s="80" t="s">
        <v>9</v>
      </c>
      <c r="B10" s="81"/>
      <c r="C10" s="81"/>
      <c r="D10" s="82"/>
      <c r="E10" s="17">
        <v>423121.42</v>
      </c>
      <c r="F10" s="17">
        <v>517476.65</v>
      </c>
      <c r="G10" s="18">
        <v>189364.58</v>
      </c>
    </row>
    <row r="11" spans="1:7" ht="15.6" x14ac:dyDescent="0.3">
      <c r="A11" s="80" t="s">
        <v>10</v>
      </c>
      <c r="B11" s="81"/>
      <c r="C11" s="81"/>
      <c r="D11" s="82"/>
      <c r="E11" s="17">
        <v>0</v>
      </c>
      <c r="F11" s="17">
        <v>0</v>
      </c>
      <c r="G11" s="18">
        <v>0</v>
      </c>
    </row>
    <row r="12" spans="1:7" ht="15.6" x14ac:dyDescent="0.3">
      <c r="A12" s="80" t="s">
        <v>11</v>
      </c>
      <c r="B12" s="81"/>
      <c r="C12" s="81"/>
      <c r="D12" s="82"/>
      <c r="E12" s="17">
        <v>112510.41</v>
      </c>
      <c r="F12" s="17">
        <v>111492.76</v>
      </c>
      <c r="G12" s="18">
        <v>60336.56</v>
      </c>
    </row>
    <row r="13" spans="1:7" ht="15.6" x14ac:dyDescent="0.3">
      <c r="A13" s="80" t="s">
        <v>12</v>
      </c>
      <c r="B13" s="81"/>
      <c r="C13" s="81"/>
      <c r="D13" s="82"/>
      <c r="E13" s="17">
        <v>216633.26</v>
      </c>
      <c r="F13" s="17">
        <v>215557.38</v>
      </c>
      <c r="G13" s="18">
        <v>106394.84</v>
      </c>
    </row>
    <row r="14" spans="1:7" ht="15.6" x14ac:dyDescent="0.3">
      <c r="A14" s="73" t="s">
        <v>13</v>
      </c>
      <c r="B14" s="73"/>
      <c r="C14" s="73"/>
      <c r="D14" s="73"/>
      <c r="E14" s="17">
        <v>64311.29</v>
      </c>
      <c r="F14" s="17">
        <v>99052.57</v>
      </c>
      <c r="G14" s="18">
        <v>118103.7</v>
      </c>
    </row>
    <row r="15" spans="1:7" ht="15.6" x14ac:dyDescent="0.3">
      <c r="A15" s="80" t="s">
        <v>68</v>
      </c>
      <c r="B15" s="81"/>
      <c r="C15" s="81"/>
      <c r="D15" s="82"/>
      <c r="E15" s="17">
        <v>10876.68</v>
      </c>
      <c r="F15" s="17">
        <v>23144.240000000002</v>
      </c>
      <c r="G15" s="18">
        <v>10455.41</v>
      </c>
    </row>
    <row r="16" spans="1:7" ht="15.6" x14ac:dyDescent="0.3">
      <c r="A16" s="83" t="s">
        <v>41</v>
      </c>
      <c r="B16" s="84"/>
      <c r="C16" s="84"/>
      <c r="D16" s="85"/>
      <c r="E16" s="16">
        <f>SUM(E17:E20)</f>
        <v>939527.24</v>
      </c>
      <c r="F16" s="16">
        <f>SUM(F17:F20)</f>
        <v>915813.82000000007</v>
      </c>
      <c r="G16" s="16">
        <f>SUM(G17:G20)</f>
        <v>252642.25</v>
      </c>
    </row>
    <row r="17" spans="1:12" ht="27" customHeight="1" x14ac:dyDescent="0.3">
      <c r="A17" s="95" t="s">
        <v>43</v>
      </c>
      <c r="B17" s="96"/>
      <c r="C17" s="96"/>
      <c r="D17" s="97"/>
      <c r="E17" s="17">
        <v>916045.97</v>
      </c>
      <c r="F17" s="17">
        <v>894086.96</v>
      </c>
      <c r="G17" s="18">
        <v>246466.84</v>
      </c>
    </row>
    <row r="18" spans="1:12" ht="15.6" x14ac:dyDescent="0.3">
      <c r="A18" s="73" t="s">
        <v>55</v>
      </c>
      <c r="B18" s="73"/>
      <c r="C18" s="73"/>
      <c r="D18" s="73"/>
      <c r="E18" s="17">
        <v>2117.37</v>
      </c>
      <c r="F18" s="17">
        <v>1985.56</v>
      </c>
      <c r="G18" s="18">
        <v>565.48</v>
      </c>
    </row>
    <row r="19" spans="1:12" ht="15.6" x14ac:dyDescent="0.3">
      <c r="A19" s="73" t="s">
        <v>56</v>
      </c>
      <c r="B19" s="73"/>
      <c r="C19" s="73"/>
      <c r="D19" s="73"/>
      <c r="E19" s="17">
        <v>0</v>
      </c>
      <c r="F19" s="17">
        <v>0</v>
      </c>
      <c r="G19" s="18">
        <v>0</v>
      </c>
    </row>
    <row r="20" spans="1:12" ht="15.6" x14ac:dyDescent="0.3">
      <c r="A20" s="73" t="s">
        <v>57</v>
      </c>
      <c r="B20" s="73"/>
      <c r="C20" s="73"/>
      <c r="D20" s="73"/>
      <c r="E20" s="17">
        <v>21363.9</v>
      </c>
      <c r="F20" s="17">
        <v>19741.3</v>
      </c>
      <c r="G20" s="18">
        <v>5609.93</v>
      </c>
    </row>
    <row r="21" spans="1:12" ht="15.6" x14ac:dyDescent="0.3">
      <c r="A21" s="72" t="s">
        <v>14</v>
      </c>
      <c r="B21" s="72"/>
      <c r="C21" s="72"/>
      <c r="D21" s="72"/>
      <c r="E21" s="16">
        <f>SUM(E22)</f>
        <v>0</v>
      </c>
      <c r="F21" s="16">
        <f>SUM(F22)</f>
        <v>48.35</v>
      </c>
      <c r="G21" s="16">
        <f>SUM(G22)</f>
        <v>2708.78</v>
      </c>
    </row>
    <row r="22" spans="1:12" ht="15.6" x14ac:dyDescent="0.3">
      <c r="A22" s="73" t="s">
        <v>15</v>
      </c>
      <c r="B22" s="73"/>
      <c r="C22" s="73"/>
      <c r="D22" s="73"/>
      <c r="E22" s="17">
        <v>0</v>
      </c>
      <c r="F22" s="17">
        <v>48.35</v>
      </c>
      <c r="G22" s="18">
        <v>2708.78</v>
      </c>
    </row>
    <row r="23" spans="1:12" ht="15.6" x14ac:dyDescent="0.3">
      <c r="A23" s="20"/>
      <c r="B23" s="21"/>
      <c r="C23" s="21"/>
      <c r="D23" s="21"/>
      <c r="E23" s="29"/>
      <c r="F23" s="29"/>
      <c r="G23" s="22"/>
    </row>
    <row r="24" spans="1:12" ht="15.6" x14ac:dyDescent="0.3">
      <c r="A24" s="23" t="s">
        <v>70</v>
      </c>
      <c r="B24" s="23"/>
      <c r="C24" s="23"/>
      <c r="D24" s="23"/>
      <c r="E24" s="24"/>
      <c r="F24" s="13"/>
    </row>
    <row r="25" spans="1:12" ht="15.6" x14ac:dyDescent="0.3">
      <c r="A25" s="43" t="s">
        <v>71</v>
      </c>
      <c r="B25" s="43"/>
      <c r="C25" s="43"/>
      <c r="D25" s="43"/>
      <c r="E25" s="43"/>
      <c r="F25" s="39">
        <f>'Р-Крестьянская 8(2019)'!F59</f>
        <v>2059502.0123890622</v>
      </c>
      <c r="G25" s="19"/>
    </row>
    <row r="26" spans="1:12" ht="13.2" customHeight="1" x14ac:dyDescent="0.25">
      <c r="A26" s="66" t="s">
        <v>72</v>
      </c>
      <c r="B26" s="67"/>
      <c r="C26" s="67"/>
      <c r="D26" s="67"/>
      <c r="E26" s="68"/>
      <c r="F26" s="62">
        <f>SUM(F28:F32)</f>
        <v>53220.87283482925</v>
      </c>
    </row>
    <row r="27" spans="1:12" ht="66.599999999999994" customHeight="1" x14ac:dyDescent="0.25">
      <c r="A27" s="69"/>
      <c r="B27" s="70"/>
      <c r="C27" s="70"/>
      <c r="D27" s="70"/>
      <c r="E27" s="71"/>
      <c r="F27" s="63"/>
    </row>
    <row r="28" spans="1:12" ht="15.6" hidden="1" customHeight="1" x14ac:dyDescent="0.3">
      <c r="A28" s="51" t="s">
        <v>16</v>
      </c>
      <c r="B28" s="46"/>
      <c r="C28" s="46"/>
      <c r="D28" s="46"/>
      <c r="E28" s="47"/>
      <c r="F28" s="25">
        <f>'[3]УК ВР декабрь нар'!W85</f>
        <v>6596.302385726478</v>
      </c>
      <c r="L28" s="40"/>
    </row>
    <row r="29" spans="1:12" ht="15.6" hidden="1" customHeight="1" x14ac:dyDescent="0.3">
      <c r="A29" s="51" t="s">
        <v>31</v>
      </c>
      <c r="B29" s="46"/>
      <c r="C29" s="46"/>
      <c r="D29" s="46"/>
      <c r="E29" s="47"/>
      <c r="F29" s="25">
        <f>'[3]УК ВР декабрь нар'!X85</f>
        <v>1929.1019988390344</v>
      </c>
    </row>
    <row r="30" spans="1:12" ht="15.6" hidden="1" customHeight="1" x14ac:dyDescent="0.3">
      <c r="A30" s="51" t="s">
        <v>18</v>
      </c>
      <c r="B30" s="46"/>
      <c r="C30" s="46"/>
      <c r="D30" s="46"/>
      <c r="E30" s="47"/>
      <c r="F30" s="25">
        <f>'[3]УК ВР декабрь нар'!Y85</f>
        <v>4602.3284000000003</v>
      </c>
    </row>
    <row r="31" spans="1:12" ht="15.6" hidden="1" customHeight="1" x14ac:dyDescent="0.3">
      <c r="A31" s="51" t="s">
        <v>19</v>
      </c>
      <c r="B31" s="46"/>
      <c r="C31" s="46"/>
      <c r="D31" s="46"/>
      <c r="E31" s="47"/>
      <c r="F31" s="25">
        <f>'[3]УК ВР декабрь нар'!AA85+'[3]УК ВР декабрь нар'!AB85+'[3]УК ВР декабрь нар'!AC85+'[3]УК ВР декабрь нар'!AD85+'[3]УК ВР декабрь нар'!AE85+'[3]УК ВР декабрь нар'!AF85+'[3]УК ВР декабрь нар'!AG85+'[3]УК ВР декабрь нар'!AH85+'[3]УК ВР декабрь нар'!AJ85+'[3]УК ВР декабрь нар'!AL85+'[3]УК ВР декабрь нар'!AN85+'[3]УК ВР декабрь нар'!AO85+'[3]УК ВР декабрь нар'!AP85+'[3]УК ВР декабрь нар'!AQ85+'[3]УК ВР декабрь нар'!AR85+'[3]УК ВР декабрь нар'!AT85</f>
        <v>12360</v>
      </c>
    </row>
    <row r="32" spans="1:12" ht="15.6" hidden="1" customHeight="1" x14ac:dyDescent="0.3">
      <c r="A32" s="56" t="s">
        <v>61</v>
      </c>
      <c r="B32" s="64"/>
      <c r="C32" s="64"/>
      <c r="D32" s="64"/>
      <c r="E32" s="65"/>
      <c r="F32" s="25">
        <f>'[3]УК ВР декабрь нар'!AY85</f>
        <v>27733.140050263741</v>
      </c>
    </row>
    <row r="33" spans="1:12" ht="13.2" customHeight="1" x14ac:dyDescent="0.25">
      <c r="A33" s="66" t="s">
        <v>73</v>
      </c>
      <c r="B33" s="67"/>
      <c r="C33" s="67"/>
      <c r="D33" s="67"/>
      <c r="E33" s="68"/>
      <c r="F33" s="62">
        <f>SUM(F35:F39)+20457.13</f>
        <v>167362.91383115365</v>
      </c>
    </row>
    <row r="34" spans="1:12" ht="85.2" customHeight="1" x14ac:dyDescent="0.25">
      <c r="A34" s="69"/>
      <c r="B34" s="70"/>
      <c r="C34" s="70"/>
      <c r="D34" s="70"/>
      <c r="E34" s="71"/>
      <c r="F34" s="63"/>
    </row>
    <row r="35" spans="1:12" ht="15.6" hidden="1" customHeight="1" x14ac:dyDescent="0.3">
      <c r="A35" s="59" t="s">
        <v>16</v>
      </c>
      <c r="B35" s="59"/>
      <c r="C35" s="59"/>
      <c r="D35" s="59"/>
      <c r="E35" s="59"/>
      <c r="F35" s="25">
        <f>'[3]УК ВР декабрь нар'!CN85+'[3]УК ВР декабрь нар'!DU85</f>
        <v>70369.919010574318</v>
      </c>
      <c r="L35" s="40"/>
    </row>
    <row r="36" spans="1:12" ht="15.6" hidden="1" customHeight="1" x14ac:dyDescent="0.3">
      <c r="A36" s="59" t="s">
        <v>31</v>
      </c>
      <c r="B36" s="59"/>
      <c r="C36" s="59"/>
      <c r="D36" s="59"/>
      <c r="E36" s="59"/>
      <c r="F36" s="25">
        <f>'[3]УК ВР декабрь нар'!CO85+'[3]УК ВР декабрь нар'!DV85</f>
        <v>19446.442375963998</v>
      </c>
    </row>
    <row r="37" spans="1:12" ht="15.6" hidden="1" customHeight="1" x14ac:dyDescent="0.3">
      <c r="A37" s="59" t="s">
        <v>18</v>
      </c>
      <c r="B37" s="59"/>
      <c r="C37" s="59"/>
      <c r="D37" s="59"/>
      <c r="E37" s="59"/>
      <c r="F37" s="25">
        <f>'[3]УК ВР декабрь нар'!CP85+'[3]УК ВР декабрь нар'!DW85</f>
        <v>5070.1544000000004</v>
      </c>
    </row>
    <row r="38" spans="1:12" ht="15.6" hidden="1" customHeight="1" x14ac:dyDescent="0.3">
      <c r="A38" s="59" t="s">
        <v>19</v>
      </c>
      <c r="B38" s="59"/>
      <c r="C38" s="59"/>
      <c r="D38" s="59"/>
      <c r="E38" s="59"/>
      <c r="F38" s="25">
        <f>'[3]УК ВР декабрь нар'!AI85+'[3]УК ВР декабрь нар'!AJ85+'[3]УК ВР декабрь нар'!AS85+'[3]УК ВР декабрь нар'!BM85+'[3]УК ВР декабрь нар'!DB85+'[3]УК ВР декабрь нар'!EK85+'[3]УК ВР декабрь нар'!AM85</f>
        <v>0</v>
      </c>
    </row>
    <row r="39" spans="1:12" ht="15.6" hidden="1" customHeight="1" x14ac:dyDescent="0.3">
      <c r="A39" s="56" t="s">
        <v>63</v>
      </c>
      <c r="B39" s="57"/>
      <c r="C39" s="57"/>
      <c r="D39" s="57"/>
      <c r="E39" s="58"/>
      <c r="F39" s="25">
        <f>'[3]УК ВР декабрь нар'!DF85+'[3]УК ВР декабрь нар'!EP85</f>
        <v>52019.268044615339</v>
      </c>
    </row>
    <row r="40" spans="1:12" ht="60.6" customHeight="1" x14ac:dyDescent="0.3">
      <c r="A40" s="45" t="s">
        <v>74</v>
      </c>
      <c r="B40" s="60"/>
      <c r="C40" s="60"/>
      <c r="D40" s="60"/>
      <c r="E40" s="61"/>
      <c r="F40" s="26">
        <f>SUM(F41:F49)</f>
        <v>250628.70050705672</v>
      </c>
    </row>
    <row r="41" spans="1:12" ht="15.6" hidden="1" customHeight="1" x14ac:dyDescent="0.3">
      <c r="A41" s="52" t="s">
        <v>20</v>
      </c>
      <c r="B41" s="53"/>
      <c r="C41" s="53"/>
      <c r="D41" s="53"/>
      <c r="E41" s="54"/>
      <c r="F41" s="25">
        <f>'[3]УК ВР декабрь нар'!FB85+'[3]УК ВР декабрь нар'!FX85</f>
        <v>138039.05441553285</v>
      </c>
      <c r="L41" s="40"/>
    </row>
    <row r="42" spans="1:12" ht="15.6" hidden="1" customHeight="1" x14ac:dyDescent="0.3">
      <c r="A42" s="51" t="s">
        <v>31</v>
      </c>
      <c r="B42" s="46"/>
      <c r="C42" s="46"/>
      <c r="D42" s="46"/>
      <c r="E42" s="46"/>
      <c r="F42" s="25">
        <f>'[3]УК ВР декабрь нар'!FC85+'[3]УК ВР декабрь нар'!FY85</f>
        <v>36937.030908454937</v>
      </c>
    </row>
    <row r="43" spans="1:12" ht="15.6" hidden="1" customHeight="1" x14ac:dyDescent="0.3">
      <c r="A43" s="59" t="s">
        <v>21</v>
      </c>
      <c r="B43" s="59"/>
      <c r="C43" s="59"/>
      <c r="D43" s="59"/>
      <c r="E43" s="51"/>
      <c r="F43" s="25"/>
    </row>
    <row r="44" spans="1:12" ht="15.6" hidden="1" customHeight="1" x14ac:dyDescent="0.3">
      <c r="A44" s="51" t="s">
        <v>17</v>
      </c>
      <c r="B44" s="46"/>
      <c r="C44" s="46"/>
      <c r="D44" s="46"/>
      <c r="E44" s="46"/>
      <c r="F44" s="25"/>
    </row>
    <row r="45" spans="1:12" ht="15.6" hidden="1" customHeight="1" x14ac:dyDescent="0.3">
      <c r="A45" s="59" t="s">
        <v>22</v>
      </c>
      <c r="B45" s="59"/>
      <c r="C45" s="59"/>
      <c r="D45" s="59"/>
      <c r="E45" s="51"/>
      <c r="F45" s="25"/>
    </row>
    <row r="46" spans="1:12" ht="15.6" hidden="1" customHeight="1" x14ac:dyDescent="0.3">
      <c r="A46" s="51" t="s">
        <v>17</v>
      </c>
      <c r="B46" s="46"/>
      <c r="C46" s="46"/>
      <c r="D46" s="46"/>
      <c r="E46" s="46"/>
      <c r="F46" s="25"/>
    </row>
    <row r="47" spans="1:12" ht="15.6" hidden="1" customHeight="1" x14ac:dyDescent="0.3">
      <c r="A47" s="59" t="s">
        <v>18</v>
      </c>
      <c r="B47" s="59"/>
      <c r="C47" s="59"/>
      <c r="D47" s="59"/>
      <c r="E47" s="51"/>
      <c r="F47" s="25">
        <f>'[3]УК ВР декабрь нар'!FD85+'[3]УК ВР декабрь нар'!FZ85</f>
        <v>1136.076</v>
      </c>
    </row>
    <row r="48" spans="1:12" ht="15.6" hidden="1" customHeight="1" x14ac:dyDescent="0.3">
      <c r="A48" s="51" t="s">
        <v>19</v>
      </c>
      <c r="B48" s="46"/>
      <c r="C48" s="46"/>
      <c r="D48" s="46"/>
      <c r="E48" s="46"/>
      <c r="F48" s="25">
        <f>'[3]УК ВР декабрь нар'!GG85+'[3]УК ВР декабрь нар'!FL85+'[3]УК ВР декабрь нар'!FE85+'[3]УК ВР декабрь нар'!AK85</f>
        <v>2113.44</v>
      </c>
    </row>
    <row r="49" spans="1:15" ht="15.6" hidden="1" customHeight="1" x14ac:dyDescent="0.3">
      <c r="A49" s="56" t="s">
        <v>64</v>
      </c>
      <c r="B49" s="57"/>
      <c r="C49" s="57"/>
      <c r="D49" s="57"/>
      <c r="E49" s="58"/>
      <c r="F49" s="25">
        <f>'[3]УК ВР декабрь нар'!FS85+'[3]УК ВР декабрь нар'!GL85</f>
        <v>72403.099183068945</v>
      </c>
    </row>
    <row r="50" spans="1:15" ht="15.6" customHeight="1" x14ac:dyDescent="0.3">
      <c r="A50" s="45" t="s">
        <v>37</v>
      </c>
      <c r="B50" s="46"/>
      <c r="C50" s="46"/>
      <c r="D50" s="46"/>
      <c r="E50" s="47"/>
      <c r="F50" s="32"/>
    </row>
    <row r="51" spans="1:15" ht="15.6" customHeight="1" x14ac:dyDescent="0.3">
      <c r="A51" s="48" t="s">
        <v>75</v>
      </c>
      <c r="B51" s="49"/>
      <c r="C51" s="49"/>
      <c r="D51" s="49"/>
      <c r="E51" s="50"/>
      <c r="F51" s="26">
        <f>F26+F33+F40+F50</f>
        <v>471212.48717303964</v>
      </c>
      <c r="K51" s="19"/>
    </row>
    <row r="52" spans="1:15" ht="15.6" x14ac:dyDescent="0.3">
      <c r="A52" s="31" t="s">
        <v>66</v>
      </c>
      <c r="B52" s="41"/>
      <c r="C52" s="41"/>
      <c r="D52" s="41"/>
      <c r="E52" s="41"/>
      <c r="F52" s="26">
        <f>F53+F54+F55</f>
        <v>126917.15</v>
      </c>
    </row>
    <row r="53" spans="1:15" ht="15.6" x14ac:dyDescent="0.3">
      <c r="A53" s="51" t="s">
        <v>23</v>
      </c>
      <c r="B53" s="46"/>
      <c r="C53" s="46"/>
      <c r="D53" s="46"/>
      <c r="E53" s="46"/>
      <c r="F53" s="25">
        <v>41118.67</v>
      </c>
    </row>
    <row r="54" spans="1:15" ht="15.6" x14ac:dyDescent="0.3">
      <c r="A54" s="51" t="s">
        <v>24</v>
      </c>
      <c r="B54" s="46"/>
      <c r="C54" s="46"/>
      <c r="D54" s="46"/>
      <c r="E54" s="46"/>
      <c r="F54" s="25">
        <v>85798.48</v>
      </c>
    </row>
    <row r="55" spans="1:15" ht="18" hidden="1" customHeight="1" x14ac:dyDescent="0.3">
      <c r="A55" s="52" t="s">
        <v>25</v>
      </c>
      <c r="B55" s="53"/>
      <c r="C55" s="53"/>
      <c r="D55" s="53"/>
      <c r="E55" s="54"/>
      <c r="F55" s="25">
        <v>0</v>
      </c>
    </row>
    <row r="56" spans="1:15" ht="15.6" x14ac:dyDescent="0.3">
      <c r="A56" s="55" t="s">
        <v>67</v>
      </c>
      <c r="B56" s="55"/>
      <c r="C56" s="55"/>
      <c r="D56" s="55"/>
      <c r="E56" s="55"/>
      <c r="F56" s="26">
        <f>F51+F52</f>
        <v>598129.63717303961</v>
      </c>
      <c r="N56" s="19"/>
      <c r="O56" s="19"/>
    </row>
    <row r="57" spans="1:15" ht="15.6" x14ac:dyDescent="0.3">
      <c r="A57" s="43" t="s">
        <v>26</v>
      </c>
      <c r="B57" s="43"/>
      <c r="C57" s="43"/>
      <c r="D57" s="43"/>
      <c r="E57" s="43"/>
      <c r="F57" s="27">
        <f>E17</f>
        <v>916045.97</v>
      </c>
    </row>
    <row r="58" spans="1:15" ht="15.6" x14ac:dyDescent="0.3">
      <c r="A58" s="43" t="s">
        <v>27</v>
      </c>
      <c r="B58" s="43"/>
      <c r="C58" s="43"/>
      <c r="D58" s="43"/>
      <c r="E58" s="43"/>
      <c r="F58" s="26">
        <f>F17</f>
        <v>894086.96</v>
      </c>
      <c r="H58" s="28"/>
    </row>
    <row r="59" spans="1:15" ht="15.6" x14ac:dyDescent="0.3">
      <c r="A59" s="44" t="s">
        <v>28</v>
      </c>
      <c r="B59" s="44"/>
      <c r="C59" s="44"/>
      <c r="D59" s="44"/>
      <c r="E59" s="44"/>
      <c r="F59" s="26">
        <f>F25+F57-F56</f>
        <v>2377418.3452160228</v>
      </c>
      <c r="H59" s="28"/>
      <c r="K59" s="19"/>
    </row>
    <row r="61" spans="1:15" x14ac:dyDescent="0.25">
      <c r="A61" s="1" t="s">
        <v>29</v>
      </c>
      <c r="F61" s="28"/>
    </row>
  </sheetData>
  <mergeCells count="54">
    <mergeCell ref="A8:D8"/>
    <mergeCell ref="A1:G1"/>
    <mergeCell ref="A2:G2"/>
    <mergeCell ref="A3:D3"/>
    <mergeCell ref="A4:D4"/>
    <mergeCell ref="A5:D5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3"/>
  <sheetViews>
    <sheetView tabSelected="1" topLeftCell="A33" zoomScaleNormal="100" workbookViewId="0">
      <selection activeCell="A61" sqref="A61:F63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8" x14ac:dyDescent="0.25">
      <c r="A1" s="74" t="s">
        <v>76</v>
      </c>
      <c r="B1" s="74"/>
      <c r="C1" s="74"/>
      <c r="D1" s="74"/>
      <c r="E1" s="74"/>
      <c r="F1" s="74"/>
      <c r="G1" s="75"/>
    </row>
    <row r="2" spans="1:7" x14ac:dyDescent="0.25">
      <c r="A2" s="76" t="str">
        <f>'Р-Крестьянская 8'!A2:G2</f>
        <v>перед собственниками дома по адресу: ул. Р-Крестьянская 8</v>
      </c>
      <c r="B2" s="77"/>
      <c r="C2" s="77"/>
      <c r="D2" s="77"/>
      <c r="E2" s="77"/>
      <c r="F2" s="77"/>
      <c r="G2" s="77"/>
    </row>
    <row r="3" spans="1:7" hidden="1" x14ac:dyDescent="0.25">
      <c r="A3" s="78" t="s">
        <v>0</v>
      </c>
      <c r="B3" s="79"/>
      <c r="C3" s="79"/>
      <c r="D3" s="79"/>
      <c r="E3" s="2">
        <v>0</v>
      </c>
      <c r="F3" s="3" t="s">
        <v>1</v>
      </c>
    </row>
    <row r="4" spans="1:7" hidden="1" x14ac:dyDescent="0.25">
      <c r="A4" s="78" t="s">
        <v>2</v>
      </c>
      <c r="B4" s="79"/>
      <c r="C4" s="79"/>
      <c r="D4" s="79"/>
      <c r="E4" s="2"/>
      <c r="F4" s="3" t="s">
        <v>1</v>
      </c>
    </row>
    <row r="5" spans="1:7" hidden="1" x14ac:dyDescent="0.25">
      <c r="A5" s="78" t="s">
        <v>3</v>
      </c>
      <c r="B5" s="79"/>
      <c r="C5" s="79"/>
      <c r="D5" s="79"/>
      <c r="E5" s="2"/>
      <c r="F5" s="3" t="s">
        <v>4</v>
      </c>
    </row>
    <row r="6" spans="1:7" x14ac:dyDescent="0.25">
      <c r="A6" s="4"/>
      <c r="B6" s="5"/>
      <c r="C6" s="6"/>
      <c r="D6" s="7"/>
      <c r="E6" s="36" t="s">
        <v>54</v>
      </c>
      <c r="F6" s="37"/>
      <c r="G6" s="1" t="str">
        <f>'Р-Крестьянская 8'!G6</f>
        <v>в управлении с 01.01.2011г</v>
      </c>
    </row>
    <row r="7" spans="1:7" ht="15.6" x14ac:dyDescent="0.3">
      <c r="A7" s="8"/>
      <c r="B7" s="9"/>
      <c r="C7" s="10"/>
      <c r="D7" s="11"/>
      <c r="E7" s="12"/>
      <c r="F7" s="13"/>
    </row>
    <row r="8" spans="1:7" ht="55.2" x14ac:dyDescent="0.25">
      <c r="A8" s="89" t="s">
        <v>5</v>
      </c>
      <c r="B8" s="90"/>
      <c r="C8" s="90"/>
      <c r="D8" s="91"/>
      <c r="E8" s="14" t="s">
        <v>6</v>
      </c>
      <c r="F8" s="14" t="s">
        <v>7</v>
      </c>
      <c r="G8" s="15" t="str">
        <f>'Р-Крестьянская 8'!G8</f>
        <v>задолженность с нарастающим итогом с -01.01.2011г</v>
      </c>
    </row>
    <row r="9" spans="1:7" ht="15.6" x14ac:dyDescent="0.3">
      <c r="A9" s="92" t="s">
        <v>8</v>
      </c>
      <c r="B9" s="93"/>
      <c r="C9" s="93"/>
      <c r="D9" s="94"/>
      <c r="E9" s="16">
        <f>SUM(E10:E15)</f>
        <v>-14582.7</v>
      </c>
      <c r="F9" s="16">
        <f t="shared" ref="F9:G9" si="0">SUM(F10:F15)</f>
        <v>12025.260000000002</v>
      </c>
      <c r="G9" s="16">
        <f t="shared" si="0"/>
        <v>458047.13000000006</v>
      </c>
    </row>
    <row r="10" spans="1:7" ht="15.6" x14ac:dyDescent="0.3">
      <c r="A10" s="80" t="s">
        <v>9</v>
      </c>
      <c r="B10" s="81"/>
      <c r="C10" s="81"/>
      <c r="D10" s="82"/>
      <c r="E10" s="17">
        <v>0</v>
      </c>
      <c r="F10" s="17">
        <v>4125.79</v>
      </c>
      <c r="G10" s="18">
        <v>185238.79</v>
      </c>
    </row>
    <row r="11" spans="1:7" ht="15.6" x14ac:dyDescent="0.3">
      <c r="A11" s="80" t="s">
        <v>10</v>
      </c>
      <c r="B11" s="81"/>
      <c r="C11" s="81"/>
      <c r="D11" s="82"/>
      <c r="E11" s="17"/>
      <c r="F11" s="17"/>
      <c r="G11" s="18"/>
    </row>
    <row r="12" spans="1:7" ht="15.6" x14ac:dyDescent="0.3">
      <c r="A12" s="80" t="s">
        <v>11</v>
      </c>
      <c r="B12" s="81"/>
      <c r="C12" s="81"/>
      <c r="D12" s="82"/>
      <c r="E12" s="17">
        <v>-5727.86</v>
      </c>
      <c r="F12" s="17">
        <v>846.6</v>
      </c>
      <c r="G12" s="18">
        <v>53762.1</v>
      </c>
    </row>
    <row r="13" spans="1:7" ht="15.6" x14ac:dyDescent="0.3">
      <c r="A13" s="80" t="s">
        <v>12</v>
      </c>
      <c r="B13" s="81"/>
      <c r="C13" s="81"/>
      <c r="D13" s="82"/>
      <c r="E13" s="17">
        <v>-8854.84</v>
      </c>
      <c r="F13" s="17">
        <v>5115.6000000000004</v>
      </c>
      <c r="G13" s="18">
        <v>92424.4</v>
      </c>
    </row>
    <row r="14" spans="1:7" ht="15.6" x14ac:dyDescent="0.3">
      <c r="A14" s="73" t="s">
        <v>13</v>
      </c>
      <c r="B14" s="73"/>
      <c r="C14" s="73"/>
      <c r="D14" s="73"/>
      <c r="E14" s="17">
        <v>0</v>
      </c>
      <c r="F14" s="17">
        <v>1616.69</v>
      </c>
      <c r="G14" s="18">
        <v>116487.01</v>
      </c>
    </row>
    <row r="15" spans="1:7" ht="15.6" x14ac:dyDescent="0.3">
      <c r="A15" s="80" t="s">
        <v>68</v>
      </c>
      <c r="B15" s="81"/>
      <c r="C15" s="81"/>
      <c r="D15" s="82"/>
      <c r="E15" s="17">
        <v>0</v>
      </c>
      <c r="F15" s="17">
        <v>320.58</v>
      </c>
      <c r="G15" s="18">
        <v>10134.83</v>
      </c>
    </row>
    <row r="16" spans="1:7" ht="15.6" hidden="1" x14ac:dyDescent="0.3">
      <c r="A16" s="83" t="s">
        <v>41</v>
      </c>
      <c r="B16" s="84"/>
      <c r="C16" s="84"/>
      <c r="D16" s="85"/>
      <c r="E16" s="16">
        <f>SUM(E17:E20)</f>
        <v>948193.74000000011</v>
      </c>
      <c r="F16" s="16">
        <f t="shared" ref="F16:G16" si="1">SUM(F17:F20)</f>
        <v>895528.1</v>
      </c>
      <c r="G16" s="16">
        <f t="shared" si="1"/>
        <v>340252.18000000005</v>
      </c>
    </row>
    <row r="17" spans="1:12" ht="48.6" customHeight="1" x14ac:dyDescent="0.3">
      <c r="A17" s="98" t="s">
        <v>78</v>
      </c>
      <c r="B17" s="99"/>
      <c r="C17" s="99"/>
      <c r="D17" s="100"/>
      <c r="E17" s="17">
        <v>918198.22000000009</v>
      </c>
      <c r="F17" s="17">
        <v>867719.6399999999</v>
      </c>
      <c r="G17" s="18">
        <v>331979.71000000002</v>
      </c>
    </row>
    <row r="18" spans="1:12" ht="15.6" x14ac:dyDescent="0.3">
      <c r="A18" s="73" t="s">
        <v>55</v>
      </c>
      <c r="B18" s="73"/>
      <c r="C18" s="73"/>
      <c r="D18" s="73"/>
      <c r="E18" s="17">
        <v>2447.02</v>
      </c>
      <c r="F18" s="17">
        <v>2288.5500000000002</v>
      </c>
      <c r="G18" s="18">
        <v>723.95</v>
      </c>
    </row>
    <row r="19" spans="1:12" ht="15.6" x14ac:dyDescent="0.3">
      <c r="A19" s="73" t="s">
        <v>56</v>
      </c>
      <c r="B19" s="73"/>
      <c r="C19" s="73"/>
      <c r="D19" s="73"/>
      <c r="E19" s="17"/>
      <c r="F19" s="17"/>
      <c r="G19" s="18"/>
    </row>
    <row r="20" spans="1:12" ht="15.6" x14ac:dyDescent="0.3">
      <c r="A20" s="73" t="s">
        <v>57</v>
      </c>
      <c r="B20" s="73"/>
      <c r="C20" s="73"/>
      <c r="D20" s="73"/>
      <c r="E20" s="17">
        <v>27548.5</v>
      </c>
      <c r="F20" s="17">
        <v>25519.91</v>
      </c>
      <c r="G20" s="18">
        <v>7548.52</v>
      </c>
    </row>
    <row r="21" spans="1:12" ht="15.6" x14ac:dyDescent="0.3">
      <c r="A21" s="72" t="s">
        <v>14</v>
      </c>
      <c r="B21" s="72"/>
      <c r="C21" s="72"/>
      <c r="D21" s="72"/>
      <c r="E21" s="16">
        <f>SUM(E22)</f>
        <v>0</v>
      </c>
      <c r="F21" s="16">
        <f t="shared" ref="F21:G21" si="2">SUM(F22)</f>
        <v>0</v>
      </c>
      <c r="G21" s="16">
        <f t="shared" si="2"/>
        <v>0</v>
      </c>
    </row>
    <row r="22" spans="1:12" ht="15.6" hidden="1" x14ac:dyDescent="0.3">
      <c r="A22" s="73" t="s">
        <v>15</v>
      </c>
      <c r="B22" s="73"/>
      <c r="C22" s="73"/>
      <c r="D22" s="73"/>
      <c r="E22" s="17"/>
      <c r="F22" s="17"/>
      <c r="G22" s="18"/>
    </row>
    <row r="23" spans="1:12" ht="15.6" x14ac:dyDescent="0.3">
      <c r="A23" s="20"/>
      <c r="B23" s="21"/>
      <c r="C23" s="21"/>
      <c r="D23" s="21"/>
      <c r="E23" s="29"/>
      <c r="F23" s="29"/>
      <c r="G23" s="22"/>
    </row>
    <row r="24" spans="1:12" ht="15.6" x14ac:dyDescent="0.3">
      <c r="A24" s="23" t="s">
        <v>70</v>
      </c>
      <c r="B24" s="23"/>
      <c r="C24" s="23"/>
      <c r="D24" s="23"/>
      <c r="E24" s="24"/>
      <c r="F24" s="13"/>
    </row>
    <row r="25" spans="1:12" ht="15.6" x14ac:dyDescent="0.3">
      <c r="A25" s="43" t="s">
        <v>77</v>
      </c>
      <c r="B25" s="43"/>
      <c r="C25" s="43"/>
      <c r="D25" s="43"/>
      <c r="E25" s="43"/>
      <c r="F25" s="39">
        <f>'Р-Крестьянская 8(2020)'!F59</f>
        <v>2377418.3452160228</v>
      </c>
      <c r="G25" s="19"/>
    </row>
    <row r="26" spans="1:12" x14ac:dyDescent="0.25">
      <c r="A26" s="66" t="s">
        <v>72</v>
      </c>
      <c r="B26" s="67"/>
      <c r="C26" s="67"/>
      <c r="D26" s="67"/>
      <c r="E26" s="68"/>
      <c r="F26" s="62">
        <f>SUM(F28:F32)</f>
        <v>41387.707109793781</v>
      </c>
    </row>
    <row r="27" spans="1:12" ht="56.4" customHeight="1" x14ac:dyDescent="0.25">
      <c r="A27" s="69"/>
      <c r="B27" s="70"/>
      <c r="C27" s="70"/>
      <c r="D27" s="70"/>
      <c r="E27" s="71"/>
      <c r="F27" s="63"/>
    </row>
    <row r="28" spans="1:12" ht="15.6" hidden="1" x14ac:dyDescent="0.3">
      <c r="A28" s="51" t="s">
        <v>16</v>
      </c>
      <c r="B28" s="46"/>
      <c r="C28" s="46"/>
      <c r="D28" s="46"/>
      <c r="E28" s="47"/>
      <c r="F28" s="25">
        <f>'[4]УК ВР декабрь нар'!W85</f>
        <v>5513.4855527951795</v>
      </c>
      <c r="L28" s="40"/>
    </row>
    <row r="29" spans="1:12" ht="15.6" hidden="1" x14ac:dyDescent="0.3">
      <c r="A29" s="51" t="s">
        <v>31</v>
      </c>
      <c r="B29" s="46"/>
      <c r="C29" s="46"/>
      <c r="D29" s="46"/>
      <c r="E29" s="47"/>
      <c r="F29" s="25">
        <f>'[4]УК ВР декабрь нар'!X85</f>
        <v>1312.6738915390654</v>
      </c>
    </row>
    <row r="30" spans="1:12" ht="15.6" hidden="1" x14ac:dyDescent="0.3">
      <c r="A30" s="51" t="s">
        <v>18</v>
      </c>
      <c r="B30" s="46"/>
      <c r="C30" s="46"/>
      <c r="D30" s="46"/>
      <c r="E30" s="47"/>
      <c r="F30" s="25">
        <f>'[4]УК ВР декабрь нар'!Y85+'[4]УК ВР декабрь нар'!DX85</f>
        <v>3579.4869000000003</v>
      </c>
    </row>
    <row r="31" spans="1:12" ht="15.6" hidden="1" x14ac:dyDescent="0.3">
      <c r="A31" s="51" t="s">
        <v>19</v>
      </c>
      <c r="B31" s="46"/>
      <c r="C31" s="46"/>
      <c r="D31" s="46"/>
      <c r="E31" s="47"/>
      <c r="F31" s="25">
        <f>'[4]УК ВР декабрь нар'!AV85+'[4]УК ВР декабрь нар'!BM85+'[4]УК ВР декабрь нар'!BN85+'[4]УК ВР декабрь нар'!BO85+'[4]УК ВР декабрь нар'!BP85+'[4]УК ВР декабрь нар'!EG85+'[4]УК ВР декабрь нар'!EH85+'[4]УК ВР декабрь нар'!EI85+'[4]УК ВР декабрь нар'!EJ85</f>
        <v>10624.2271</v>
      </c>
    </row>
    <row r="32" spans="1:12" ht="15.6" hidden="1" x14ac:dyDescent="0.3">
      <c r="A32" s="56" t="s">
        <v>61</v>
      </c>
      <c r="B32" s="64"/>
      <c r="C32" s="64"/>
      <c r="D32" s="64"/>
      <c r="E32" s="65"/>
      <c r="F32" s="25">
        <f>'[4]УК ВР декабрь нар'!AY85</f>
        <v>20357.833665459533</v>
      </c>
    </row>
    <row r="33" spans="1:12" x14ac:dyDescent="0.25">
      <c r="A33" s="66" t="s">
        <v>73</v>
      </c>
      <c r="B33" s="67"/>
      <c r="C33" s="67"/>
      <c r="D33" s="67"/>
      <c r="E33" s="68"/>
      <c r="F33" s="62">
        <f>SUM(F35:F39)+36093.5</f>
        <v>177830.65316250711</v>
      </c>
    </row>
    <row r="34" spans="1:12" ht="94.8" customHeight="1" x14ac:dyDescent="0.25">
      <c r="A34" s="69"/>
      <c r="B34" s="70"/>
      <c r="C34" s="70"/>
      <c r="D34" s="70"/>
      <c r="E34" s="71"/>
      <c r="F34" s="63"/>
    </row>
    <row r="35" spans="1:12" ht="15.6" hidden="1" x14ac:dyDescent="0.3">
      <c r="A35" s="59" t="s">
        <v>16</v>
      </c>
      <c r="B35" s="59"/>
      <c r="C35" s="59"/>
      <c r="D35" s="59"/>
      <c r="E35" s="59"/>
      <c r="F35" s="25">
        <f>'[4]УК ВР декабрь нар'!CN85+'[4]УК ВР декабрь нар'!DU85</f>
        <v>76744.86602713613</v>
      </c>
      <c r="L35" s="40"/>
    </row>
    <row r="36" spans="1:12" ht="15.6" hidden="1" x14ac:dyDescent="0.3">
      <c r="A36" s="59" t="s">
        <v>31</v>
      </c>
      <c r="B36" s="59"/>
      <c r="C36" s="59"/>
      <c r="D36" s="59"/>
      <c r="E36" s="59"/>
      <c r="F36" s="25">
        <f>'[4]УК ВР декабрь нар'!CO85+'[4]УК ВР декабрь нар'!DV85</f>
        <v>19002.58350025252</v>
      </c>
    </row>
    <row r="37" spans="1:12" ht="15.6" hidden="1" x14ac:dyDescent="0.3">
      <c r="A37" s="59" t="s">
        <v>18</v>
      </c>
      <c r="B37" s="59"/>
      <c r="C37" s="59"/>
      <c r="D37" s="59"/>
      <c r="E37" s="59"/>
      <c r="F37" s="25">
        <f>'[4]УК ВР декабрь нар'!CP85+'[4]УК ВР декабрь нар'!DL85+'[4]УК ВР декабрь нар'!DP85+'[4]УК ВР декабрь нар'!DT85</f>
        <v>5010.5165999999999</v>
      </c>
    </row>
    <row r="38" spans="1:12" ht="15.6" hidden="1" x14ac:dyDescent="0.3">
      <c r="A38" s="59" t="s">
        <v>19</v>
      </c>
      <c r="B38" s="59"/>
      <c r="C38" s="59"/>
      <c r="D38" s="59"/>
      <c r="E38" s="59"/>
      <c r="F38" s="25">
        <f>'[4]УК ВР декабрь нар'!DB85+'[4]УК ВР декабрь нар'!DY85+'[4]УК ВР декабрь нар'!DZ85+'[4]УК ВР декабрь нар'!EA85+'[4]УК ВР декабрь нар'!EB85+'[4]УК ВР декабрь нар'!EC85+'[4]УК ВР декабрь нар'!ED85+'[4]УК ВР декабрь нар'!EE85+'[4]УК ВР декабрь нар'!EF85</f>
        <v>1758.7499999999998</v>
      </c>
    </row>
    <row r="39" spans="1:12" ht="51" hidden="1" customHeight="1" x14ac:dyDescent="0.3">
      <c r="A39" s="56" t="s">
        <v>63</v>
      </c>
      <c r="B39" s="57"/>
      <c r="C39" s="57"/>
      <c r="D39" s="57"/>
      <c r="E39" s="58"/>
      <c r="F39" s="25">
        <f>'[4]УК ВР декабрь нар'!DG85+'[4]УК ВР декабрь нар'!EP85</f>
        <v>39220.437035118477</v>
      </c>
    </row>
    <row r="40" spans="1:12" ht="72" customHeight="1" x14ac:dyDescent="0.3">
      <c r="A40" s="45" t="s">
        <v>74</v>
      </c>
      <c r="B40" s="60"/>
      <c r="C40" s="60"/>
      <c r="D40" s="60"/>
      <c r="E40" s="61"/>
      <c r="F40" s="26">
        <f>SUM(F41:F49)</f>
        <v>307624.11145000003</v>
      </c>
    </row>
    <row r="41" spans="1:12" ht="15.6" hidden="1" x14ac:dyDescent="0.3">
      <c r="A41" s="52" t="s">
        <v>20</v>
      </c>
      <c r="B41" s="53"/>
      <c r="C41" s="53"/>
      <c r="D41" s="53"/>
      <c r="E41" s="54"/>
      <c r="F41" s="25">
        <f>'[4]УК ВР декабрь нар'!$EU85+'[4]УК ВР декабрь нар'!FV85+'[4]УК ВР декабрь нар'!EY85</f>
        <v>305487.13</v>
      </c>
      <c r="L41" s="40"/>
    </row>
    <row r="42" spans="1:12" ht="15.6" hidden="1" x14ac:dyDescent="0.3">
      <c r="A42" s="51" t="s">
        <v>31</v>
      </c>
      <c r="B42" s="46"/>
      <c r="C42" s="46"/>
      <c r="D42" s="46"/>
      <c r="E42" s="46"/>
      <c r="F42" s="25"/>
    </row>
    <row r="43" spans="1:12" ht="15.6" hidden="1" x14ac:dyDescent="0.3">
      <c r="A43" s="59" t="s">
        <v>21</v>
      </c>
      <c r="B43" s="59"/>
      <c r="C43" s="59"/>
      <c r="D43" s="59"/>
      <c r="E43" s="51"/>
      <c r="F43" s="25"/>
    </row>
    <row r="44" spans="1:12" ht="15.6" hidden="1" x14ac:dyDescent="0.3">
      <c r="A44" s="51" t="s">
        <v>17</v>
      </c>
      <c r="B44" s="46"/>
      <c r="C44" s="46"/>
      <c r="D44" s="46"/>
      <c r="E44" s="46"/>
      <c r="F44" s="25"/>
    </row>
    <row r="45" spans="1:12" ht="15.6" hidden="1" x14ac:dyDescent="0.3">
      <c r="A45" s="59" t="s">
        <v>22</v>
      </c>
      <c r="B45" s="59"/>
      <c r="C45" s="59"/>
      <c r="D45" s="59"/>
      <c r="E45" s="51"/>
      <c r="F45" s="25"/>
    </row>
    <row r="46" spans="1:12" ht="15.6" hidden="1" x14ac:dyDescent="0.3">
      <c r="A46" s="51" t="s">
        <v>17</v>
      </c>
      <c r="B46" s="46"/>
      <c r="C46" s="46"/>
      <c r="D46" s="46"/>
      <c r="E46" s="46"/>
      <c r="F46" s="25"/>
    </row>
    <row r="47" spans="1:12" ht="15.6" hidden="1" x14ac:dyDescent="0.3">
      <c r="A47" s="59" t="s">
        <v>18</v>
      </c>
      <c r="B47" s="59"/>
      <c r="C47" s="59"/>
      <c r="D47" s="59"/>
      <c r="E47" s="51"/>
      <c r="F47" s="25">
        <f>'[4]УК ВР декабрь нар'!EW85+'[4]УК ВР декабрь нар'!FA85+'[4]УК ВР декабрь нар'!FZ85</f>
        <v>1810.4356499999999</v>
      </c>
    </row>
    <row r="48" spans="1:12" ht="15.6" hidden="1" x14ac:dyDescent="0.3">
      <c r="A48" s="51" t="s">
        <v>19</v>
      </c>
      <c r="B48" s="46"/>
      <c r="C48" s="46"/>
      <c r="D48" s="46"/>
      <c r="E48" s="46"/>
      <c r="F48" s="25">
        <f>'[4]УК ВР декабрь нар'!FL85+'[4]УК ВР декабрь нар'!GG85</f>
        <v>326.54579999999999</v>
      </c>
    </row>
    <row r="49" spans="1:15" ht="15.6" hidden="1" x14ac:dyDescent="0.3">
      <c r="A49" s="56" t="s">
        <v>64</v>
      </c>
      <c r="B49" s="57"/>
      <c r="C49" s="57"/>
      <c r="D49" s="57"/>
      <c r="E49" s="58"/>
      <c r="F49" s="25">
        <f>'[4]УК ВР декабрь нар'!FS85+'[4]УК ВР декабрь нар'!GL85</f>
        <v>0</v>
      </c>
    </row>
    <row r="50" spans="1:15" ht="15.6" hidden="1" customHeight="1" x14ac:dyDescent="0.3">
      <c r="A50" s="45" t="s">
        <v>37</v>
      </c>
      <c r="B50" s="46"/>
      <c r="C50" s="46"/>
      <c r="D50" s="46"/>
      <c r="E50" s="47"/>
      <c r="F50" s="32"/>
    </row>
    <row r="51" spans="1:15" ht="15.6" x14ac:dyDescent="0.3">
      <c r="A51" s="48" t="s">
        <v>75</v>
      </c>
      <c r="B51" s="49"/>
      <c r="C51" s="49"/>
      <c r="D51" s="49"/>
      <c r="E51" s="50"/>
      <c r="F51" s="26">
        <f>F26+F33+F40+F50</f>
        <v>526842.47172230086</v>
      </c>
      <c r="G51" s="19"/>
      <c r="K51" s="19"/>
    </row>
    <row r="52" spans="1:15" ht="15.6" x14ac:dyDescent="0.3">
      <c r="A52" s="31" t="s">
        <v>66</v>
      </c>
      <c r="B52" s="42"/>
      <c r="C52" s="42"/>
      <c r="D52" s="42"/>
      <c r="E52" s="42"/>
      <c r="F52" s="26">
        <f>F53+F54+F55</f>
        <v>88799.4</v>
      </c>
    </row>
    <row r="53" spans="1:15" ht="15.6" x14ac:dyDescent="0.3">
      <c r="A53" s="51" t="s">
        <v>23</v>
      </c>
      <c r="B53" s="46"/>
      <c r="C53" s="46"/>
      <c r="D53" s="46"/>
      <c r="E53" s="46"/>
      <c r="F53" s="25">
        <v>18746.099999999999</v>
      </c>
    </row>
    <row r="54" spans="1:15" ht="15.6" x14ac:dyDescent="0.3">
      <c r="A54" s="51" t="s">
        <v>24</v>
      </c>
      <c r="B54" s="46"/>
      <c r="C54" s="46"/>
      <c r="D54" s="46"/>
      <c r="E54" s="46"/>
      <c r="F54" s="25">
        <v>70053.3</v>
      </c>
    </row>
    <row r="55" spans="1:15" ht="18" hidden="1" customHeight="1" x14ac:dyDescent="0.3">
      <c r="A55" s="52" t="s">
        <v>25</v>
      </c>
      <c r="B55" s="53"/>
      <c r="C55" s="53"/>
      <c r="D55" s="53"/>
      <c r="E55" s="54"/>
      <c r="F55" s="25">
        <v>0</v>
      </c>
    </row>
    <row r="56" spans="1:15" ht="15.6" x14ac:dyDescent="0.3">
      <c r="A56" s="55" t="s">
        <v>67</v>
      </c>
      <c r="B56" s="55"/>
      <c r="C56" s="55"/>
      <c r="D56" s="55"/>
      <c r="E56" s="55"/>
      <c r="F56" s="26">
        <f>F51+F52</f>
        <v>615641.87172230089</v>
      </c>
      <c r="N56" s="19"/>
      <c r="O56" s="19"/>
    </row>
    <row r="57" spans="1:15" ht="15.6" x14ac:dyDescent="0.3">
      <c r="A57" s="43" t="s">
        <v>26</v>
      </c>
      <c r="B57" s="43"/>
      <c r="C57" s="43"/>
      <c r="D57" s="43"/>
      <c r="E57" s="43"/>
      <c r="F57" s="27">
        <f>E17</f>
        <v>918198.22000000009</v>
      </c>
    </row>
    <row r="58" spans="1:15" ht="15.6" x14ac:dyDescent="0.3">
      <c r="A58" s="43" t="s">
        <v>27</v>
      </c>
      <c r="B58" s="43"/>
      <c r="C58" s="43"/>
      <c r="D58" s="43"/>
      <c r="E58" s="43"/>
      <c r="F58" s="26">
        <f>F17</f>
        <v>867719.6399999999</v>
      </c>
      <c r="H58" s="28"/>
    </row>
    <row r="59" spans="1:15" ht="15.6" x14ac:dyDescent="0.3">
      <c r="A59" s="44" t="s">
        <v>28</v>
      </c>
      <c r="B59" s="44"/>
      <c r="C59" s="44"/>
      <c r="D59" s="44"/>
      <c r="E59" s="44"/>
      <c r="F59" s="26">
        <f>F25+F57-F56</f>
        <v>2679974.693493722</v>
      </c>
      <c r="H59" s="28"/>
      <c r="K59" s="19"/>
    </row>
    <row r="61" spans="1:15" ht="25.2" customHeight="1" x14ac:dyDescent="0.25">
      <c r="A61" s="101" t="s">
        <v>79</v>
      </c>
      <c r="B61" s="101"/>
      <c r="C61" s="101"/>
      <c r="D61" s="101"/>
      <c r="E61" s="101"/>
      <c r="F61" s="102">
        <f>F59-G17</f>
        <v>2347994.983493722</v>
      </c>
    </row>
    <row r="62" spans="1:15" x14ac:dyDescent="0.25">
      <c r="A62" s="103"/>
      <c r="B62" s="103"/>
      <c r="C62" s="103"/>
      <c r="D62" s="103"/>
      <c r="E62" s="102"/>
      <c r="F62" s="102"/>
    </row>
    <row r="63" spans="1:15" x14ac:dyDescent="0.25">
      <c r="A63" s="103" t="s">
        <v>29</v>
      </c>
      <c r="B63" s="103"/>
      <c r="C63" s="103"/>
      <c r="D63" s="103"/>
      <c r="E63" s="102"/>
      <c r="F63" s="102"/>
    </row>
  </sheetData>
  <mergeCells count="55">
    <mergeCell ref="A61:E61"/>
    <mergeCell ref="A8:D8"/>
    <mergeCell ref="A1:G1"/>
    <mergeCell ref="A2:G2"/>
    <mergeCell ref="A3:D3"/>
    <mergeCell ref="A4:D4"/>
    <mergeCell ref="A5:D5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</mergeCells>
  <pageMargins left="0.62992125984251968" right="0.70866141732283472" top="0.27559055118110237" bottom="0.35433070866141736" header="0.31496062992125984" footer="0.19685039370078741"/>
  <pageSetup paperSize="9" scale="72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Р-Крестьянская 8</vt:lpstr>
      <vt:lpstr>Р-Крестьянская 8(2019)</vt:lpstr>
      <vt:lpstr>Р-Крестьянская 8(2020)</vt:lpstr>
      <vt:lpstr>Р-Крестьянская 8(2021)</vt:lpstr>
      <vt:lpstr>'Р-Крестьянская 8'!Область_печати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Романенко М.М.</cp:lastModifiedBy>
  <cp:lastPrinted>2018-04-06T11:02:33Z</cp:lastPrinted>
  <dcterms:created xsi:type="dcterms:W3CDTF">2013-05-24T09:13:10Z</dcterms:created>
  <dcterms:modified xsi:type="dcterms:W3CDTF">2022-04-14T09:01:15Z</dcterms:modified>
</cp:coreProperties>
</file>